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18.2198.2/91184869 Automatic Sieves/03. Tender/"/>
    </mc:Choice>
  </mc:AlternateContent>
  <xr:revisionPtr revIDLastSave="234" documentId="8_{82D8D734-78EF-47E7-8391-430F73C3C410}" xr6:coauthVersionLast="47" xr6:coauthVersionMax="47" xr10:uidLastSave="{489913F6-8075-45F7-A141-15573321BD2E}"/>
  <bookViews>
    <workbookView xWindow="25695" yWindow="0" windowWidth="26010" windowHeight="20985" tabRatio="890" activeTab="5"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1_Специфікація'!$A$2:$H$5</definedName>
    <definedName name="Answer" localSheetId="3">[1]legend!$G$2:$G$5</definedName>
    <definedName name="Answer" localSheetId="4">[1]legend!$G$2:$G$5</definedName>
    <definedName name="Answer">[1]legend!$G$2:$G$5</definedName>
    <definedName name="Category_of_good" localSheetId="2">'[2]Dropdown menu'!$A$14:$A$31</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'[2]Dropdown menu'!$G$8:$G$12</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'[2]Dropdown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 i="48" l="1"/>
  <c r="G9" i="48"/>
  <c r="G8" i="48"/>
  <c r="F9" i="48"/>
  <c r="F8" i="48"/>
  <c r="C9" i="48"/>
  <c r="C8" i="48"/>
  <c r="B9" i="48"/>
  <c r="B8" i="48"/>
  <c r="G9" i="41"/>
  <c r="G8" i="41"/>
  <c r="F9" i="41"/>
  <c r="F8" i="41"/>
  <c r="C9" i="41"/>
  <c r="C8" i="41"/>
  <c r="B9" i="41"/>
  <c r="B8" i="41"/>
  <c r="D2" i="48" l="1"/>
  <c r="I9" i="41"/>
  <c r="I8" i="41"/>
  <c r="I10" i="41" l="1"/>
  <c r="A9" i="48"/>
  <c r="A8" i="48"/>
  <c r="F26" i="3" l="1"/>
  <c r="D14" i="41" s="1"/>
  <c r="D12" i="48" s="1"/>
  <c r="J5" i="3" l="1"/>
  <c r="D2" i="41"/>
  <c r="M22" i="3" l="1"/>
  <c r="J18" i="3"/>
  <c r="K22" i="3"/>
  <c r="L10" i="3"/>
  <c r="M26" i="3"/>
  <c r="E10" i="3" l="1"/>
</calcChain>
</file>

<file path=xl/sharedStrings.xml><?xml version="1.0" encoding="utf-8"?>
<sst xmlns="http://schemas.openxmlformats.org/spreadsheetml/2006/main" count="315" uniqueCount="290">
  <si>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</si>
  <si>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</si>
  <si>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</si>
  <si>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</si>
  <si>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</si>
  <si>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</si>
  <si>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</si>
  <si>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</si>
  <si>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</si>
  <si>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</si>
  <si>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</si>
  <si>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</si>
  <si>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</si>
  <si>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</si>
  <si>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</si>
  <si>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</si>
  <si>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</si>
  <si>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</si>
  <si>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</si>
  <si>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</si>
  <si>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</si>
  <si>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</si>
  <si>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</si>
  <si>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</si>
  <si>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</si>
  <si>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</si>
  <si>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</si>
  <si>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</si>
  <si>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</si>
  <si>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</si>
  <si>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</si>
  <si>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</si>
  <si>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</si>
  <si>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</si>
  <si>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</si>
  <si>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</si>
  <si>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</si>
  <si>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</si>
  <si>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</si>
  <si>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</si>
  <si>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</si>
  <si>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</si>
  <si>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</si>
  <si>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</si>
  <si>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</si>
  <si>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</si>
  <si>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</si>
  <si>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</si>
  <si>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</si>
  <si>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</si>
  <si>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</si>
  <si>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</si>
  <si>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</si>
  <si>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</si>
  <si>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</si>
  <si>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</si>
  <si>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</si>
  <si>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</si>
  <si>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</si>
  <si>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</si>
  <si>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</si>
  <si>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</si>
  <si>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</si>
  <si>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</si>
  <si>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</si>
  <si>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</si>
  <si>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</si>
  <si>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</si>
  <si>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</si>
  <si>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</si>
  <si>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</si>
  <si>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</si>
  <si>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</si>
  <si>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</si>
  <si>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</si>
  <si>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</si>
  <si>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</si>
  <si>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</si>
  <si>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</si>
  <si>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</si>
  <si>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</si>
  <si>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</si>
  <si>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</si>
  <si>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</si>
  <si>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</si>
  <si>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</si>
  <si>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</si>
  <si>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</si>
  <si>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</si>
  <si>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</si>
  <si>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</si>
  <si>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</si>
  <si>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</si>
  <si>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</si>
  <si>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</si>
  <si>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</si>
  <si>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</si>
  <si>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</si>
  <si>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</si>
  <si>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</si>
  <si>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</si>
  <si>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</si>
  <si>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</si>
  <si>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</si>
  <si>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</si>
  <si>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</si>
  <si>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</si>
  <si>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</si>
  <si>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</si>
  <si>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</si>
  <si>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</si>
  <si>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</si>
  <si>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</si>
  <si>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</si>
  <si>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</si>
  <si>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</si>
  <si>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</si>
  <si>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</si>
  <si>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</si>
  <si>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</si>
  <si>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</si>
  <si>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</si>
  <si>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</si>
  <si>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</si>
  <si>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</si>
  <si>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</si>
  <si>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</si>
  <si>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</si>
  <si>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</si>
  <si>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</si>
  <si>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</si>
  <si>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</si>
  <si>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</si>
  <si>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</si>
  <si>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</si>
  <si>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</si>
  <si>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</si>
  <si>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</si>
  <si>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</si>
  <si>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</si>
  <si>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</si>
  <si>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</si>
  <si>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</si>
  <si>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</si>
  <si>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</si>
  <si>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</si>
  <si>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</si>
  <si>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</si>
  <si>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</si>
  <si>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</si>
  <si>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</si>
  <si>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</si>
  <si>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</si>
  <si>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</si>
  <si>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</si>
  <si>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</si>
  <si>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</si>
  <si>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</si>
  <si>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</si>
  <si>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</si>
  <si>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</si>
  <si>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</si>
  <si>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</si>
  <si>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</si>
  <si>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</si>
  <si>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</si>
  <si>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</si>
  <si>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</si>
  <si>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</si>
  <si>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</si>
  <si>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</si>
  <si>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</si>
  <si>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</si>
  <si>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</si>
  <si>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</si>
  <si>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</si>
  <si>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</si>
  <si>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</si>
  <si>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</si>
  <si>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</si>
  <si>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</si>
  <si>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</si>
  <si>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 xml:space="preserve">Учасники тендера можуть надавати свої пропозиції на всі або на окремі лоти. Переможець або переможці тендера будуть визначені окремо по кожному лоту. </t>
  </si>
  <si>
    <t xml:space="preserve">Bidders may submit their bids for all or individual lots. The tender winner(s) will be determined separately for each lot. </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</si>
  <si>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</si>
  <si>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</si>
  <si>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</si>
  <si>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</si>
  <si>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</si>
  <si>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</si>
  <si>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</si>
  <si>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</si>
  <si>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</si>
  <si>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</si>
  <si>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</si>
  <si>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</si>
  <si>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</si>
  <si>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</si>
  <si>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</si>
  <si>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</si>
  <si>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</si>
  <si>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</si>
  <si>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</si>
  <si>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</si>
  <si>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</si>
  <si>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</si>
  <si>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</si>
  <si>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</si>
  <si>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</si>
  <si>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</si>
  <si>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</si>
  <si>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</si>
  <si>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</si>
  <si>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</si>
  <si>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</si>
  <si>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</si>
  <si>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</si>
  <si>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</si>
  <si>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</si>
  <si>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</si>
  <si>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</si>
  <si>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</si>
  <si>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</si>
  <si>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</si>
  <si>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</si>
  <si>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</si>
  <si>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</si>
  <si>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</si>
  <si>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</si>
  <si>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</si>
  <si>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</si>
  <si>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</si>
  <si>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</si>
  <si>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</si>
  <si>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</si>
  <si>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</si>
  <si>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</si>
  <si>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</si>
  <si>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</si>
  <si>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</si>
  <si>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</si>
  <si>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</si>
  <si>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</si>
  <si>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</si>
  <si>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</si>
  <si>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</si>
  <si>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</si>
  <si>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</si>
  <si>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</si>
  <si>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</si>
  <si>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</si>
  <si>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</si>
  <si>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</si>
  <si>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</si>
  <si>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</si>
  <si>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</si>
  <si>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rPr>
        <b/>
        <sz val="10"/>
        <color theme="1"/>
        <rFont val="Arial"/>
        <family val="2"/>
      </rPr>
      <t>For private entrepreneur: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</si>
  <si>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шт/pcs</t>
  </si>
  <si>
    <t>Протиральної машини</t>
  </si>
  <si>
    <t>Automatic Sieves</t>
  </si>
  <si>
    <r>
      <rPr>
        <b/>
        <sz val="10"/>
        <color theme="1"/>
        <rFont val="Arial"/>
        <family val="2"/>
      </rPr>
      <t>For private entrepreneur: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</si>
  <si>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Позиція № / Position #</t>
  </si>
  <si>
    <t xml:space="preserve">Technical Specification
</t>
  </si>
  <si>
    <t xml:space="preserve">Технічна Специфікація 
</t>
  </si>
  <si>
    <t>Одиниця виміру / Unit of Measurement (UoM)</t>
  </si>
  <si>
    <t>Кількість / Quantity</t>
  </si>
  <si>
    <t>Схематичне зображення, креслення (надається проектом при закупівлі меблів та аналогічних товарів)  / Drawing (are provided by project if furniture are to be procured or similar goods)</t>
  </si>
  <si>
    <t xml:space="preserve">Automatic Sieves with filter with a diameter 0,9 -1,1 mm </t>
  </si>
  <si>
    <t>Мaшинa пpoтиpaльнa із cитoм діаметром 0,9 -1,1 мм</t>
  </si>
  <si>
    <t>Type: desktop
Productivity, kg/hour - minimum 30 
Material : stainesless steel
Complete set - filter with a diameter 0,9 -1,1 mm 
Voltage: 220/380 V</t>
  </si>
  <si>
    <t>Тип: нacтільнa
Пpoдyктивніcть, кг/годину - мінімум 30 
Матеріал  - нepжaвіючa cтaль
Комплектація -  cитo з діаметром 0,9 -1,1 мм
Напруга: 220/380 В</t>
  </si>
  <si>
    <t>Service on installation and commissioning and primary instruction</t>
  </si>
  <si>
    <t>Послуга з  монтажу , пусконаладки обладнання та первинного інструктажу</t>
  </si>
  <si>
    <t>послуга/service</t>
  </si>
  <si>
    <r>
      <rPr>
        <b/>
        <sz val="9"/>
        <color rgb="FF000000"/>
        <rFont val="Arial"/>
        <family val="2"/>
        <charset val="204"/>
      </rPr>
      <t xml:space="preserve">Ціна, </t>
    </r>
    <r>
      <rPr>
        <b/>
        <sz val="9"/>
        <color rgb="FFFF0000"/>
        <rFont val="Arial"/>
        <family val="2"/>
      </rPr>
      <t>Євро</t>
    </r>
    <r>
      <rPr>
        <b/>
        <sz val="9"/>
        <color rgb="FFFF0000"/>
        <rFont val="Arial"/>
        <family val="2"/>
        <charset val="204"/>
      </rPr>
      <t>,</t>
    </r>
    <r>
      <rPr>
        <b/>
        <sz val="9"/>
        <color rgb="FF000000"/>
        <rFont val="Arial"/>
        <family val="2"/>
        <charset val="204"/>
      </rPr>
      <t xml:space="preserve"> </t>
    </r>
    <r>
      <rPr>
        <b/>
        <sz val="9"/>
        <color rgb="FFFF0000"/>
        <rFont val="Arial"/>
        <family val="2"/>
        <charset val="204"/>
      </rPr>
      <t>без ПДВ</t>
    </r>
    <r>
      <rPr>
        <b/>
        <sz val="9"/>
        <color rgb="FF000000"/>
        <rFont val="Arial"/>
        <family val="2"/>
        <charset val="204"/>
      </rPr>
      <t xml:space="preserve"> / 
Price </t>
    </r>
    <r>
      <rPr>
        <b/>
        <sz val="9"/>
        <color rgb="FFFF0000"/>
        <rFont val="Arial"/>
        <family val="2"/>
      </rPr>
      <t>EUR/UAH</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</si>
  <si>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EUR (VAT excl.) </t>
    </r>
  </si>
  <si>
    <t>Всього до сплати / Amount to pay</t>
  </si>
  <si>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  а також монтаж, пусконаладка та первинний інструктаж для відповідних позицій.</t>
    </r>
  </si>
  <si>
    <t>All prices include all applicable charges and expenses to be paid by the Bidder, that includes, but is not limited to: price of Goods, packaging of Goods, addsress delivery of Goods, unloading, delivery of the goods to the destination place by address delivery, as well as installation,  commissioning and primary instruction for corresponding positions.</t>
  </si>
  <si>
    <t>Vyacheslava Chornovola Street, 28/1, Kyiv, 01135</t>
  </si>
  <si>
    <t xml:space="preserve"> вулиця В'ячеслава Чорновола, 28/1, Київ, 01135</t>
  </si>
  <si>
    <t>National Children's Specialized Hospital of the Ministry of Health of Ukraine "OKHMATDYT"</t>
  </si>
  <si>
    <t>Національна дитяча спеціалізована лікарня МОЗ України "ОХМАТДИТ"</t>
  </si>
  <si>
    <t>Service on installation, commissioningand primary instruction position 1.1</t>
  </si>
  <si>
    <t xml:space="preserve">Послуга з  монтажу , пусконаладки та первинного інструктажу позиції 1.1 </t>
  </si>
  <si>
    <t>N/A</t>
  </si>
  <si>
    <t xml:space="preserve">Послуги монтажу, пусконаладки та первинному інструктажу для позиції 1.1 повинні бути виконані за вимогою проекту протягом 15 днів  (з дати запиту проєкту) але не пізніше ніж 180 днів з моменту заключення договору. Оплата постуг 100 % після оплата після підписання акту виконаних робіт. </t>
  </si>
  <si>
    <t xml:space="preserve"> Installation, commissioning and  primary instruction services for the position 1,1 must be performed as required by the project within 15 days (from the date of the project request) but no later than 180 days from the moment of conclusion of the contract. 100% payment of concessions after payment after signing the act of completed works.</t>
  </si>
  <si>
    <t>а) Видаткова накладна
б) Сертифікат відповідності Технічному регламенту/якості/висновок державної санітарно-епідеміологічної експертизи/екологічна самодекларація
в) Інструкція користувача українською мовою
г) Гарантійний талон (з печаткою виробника та/або Продавця)</t>
  </si>
  <si>
    <t>a) Delivery note
b) Certificate of conformity with the Technical Regulations/quality/conclusion of the state sanitary-epidemiological examination/environmental self-declaration 
c) User Manual in Ukrainian 
d) Warranty certificate (with stamp of manufacture and/or Seller)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</si>
</sst>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4"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i/>
      <sz val="10"/>
      <color theme="1"/>
      <name val="Arial"/>
      <family val="2"/>
    </font>
    <font>
      <i/>
      <u/>
      <sz val="10"/>
      <color theme="10"/>
      <name val="Arial"/>
      <family val="2"/>
      <charset val="204"/>
    </font>
    <font>
      <sz val="12"/>
      <name val="Arial"/>
      <family val="2"/>
    </font>
    <font>
      <sz val="9"/>
      <name val="Arial"/>
      <family val="2"/>
    </font>
  </fonts>
  <fills count="10">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14999847407452621"/>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right/>
      <top style="hair">
        <color auto="1"/>
      </top>
      <bottom style="hair">
        <color auto="1"/>
      </bottom>
      <diagonal/>
    </border>
    <border>
      <left style="medium">
        <color indexed="64"/>
      </left>
      <right style="thin">
        <color auto="1"/>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480">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 fillId="0" borderId="0" xfId="6" applyAlignment="1">
      <alignment horizontal="left" vertical="top"/>
    </xf>
    <xf numFmtId="0" fontId="2" fillId="0" borderId="0" xfId="6" applyAlignment="1">
      <alignment horizontal="left" vertical="top" wrapText="1"/>
    </xf>
    <xf numFmtId="49" fontId="5" fillId="0" borderId="1" xfId="6" applyNumberFormat="1" applyFont="1" applyBorder="1" applyAlignment="1">
      <alignment horizontal="center" vertical="center"/>
    </xf>
    <xf numFmtId="0" fontId="2" fillId="0" borderId="0" xfId="6" applyAlignment="1">
      <alignment vertical="top"/>
    </xf>
    <xf numFmtId="0" fontId="2" fillId="0" borderId="0" xfId="0" applyFont="1" applyAlignment="1">
      <alignment horizontal="left" wrapText="1"/>
    </xf>
    <xf numFmtId="0" fontId="2" fillId="6" borderId="8" xfId="0" applyFont="1" applyFill="1" applyBorder="1" applyAlignment="1">
      <alignment vertical="center"/>
    </xf>
    <xf numFmtId="0" fontId="2" fillId="6"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165" fontId="2" fillId="3"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0" fontId="5" fillId="0" borderId="30" xfId="0" applyFont="1" applyBorder="1" applyAlignment="1">
      <alignment horizontal="center" vertical="center" wrapText="1"/>
    </xf>
    <xf numFmtId="0" fontId="5" fillId="0" borderId="33" xfId="0" applyFont="1" applyBorder="1" applyAlignment="1">
      <alignment horizontal="center" vertical="center" wrapText="1"/>
    </xf>
    <xf numFmtId="0" fontId="25" fillId="0" borderId="34"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39" fillId="0" borderId="19" xfId="0" applyFont="1" applyBorder="1" applyAlignment="1">
      <alignment horizontal="center" vertical="center"/>
    </xf>
    <xf numFmtId="0" fontId="42" fillId="0" borderId="19" xfId="0" applyFont="1" applyBorder="1" applyAlignment="1">
      <alignment horizontal="center" vertical="center"/>
    </xf>
    <xf numFmtId="0" fontId="39" fillId="0" borderId="0" xfId="0" applyFont="1"/>
    <xf numFmtId="4" fontId="25" fillId="0" borderId="31" xfId="0" applyNumberFormat="1" applyFont="1" applyBorder="1" applyAlignment="1">
      <alignment horizontal="center" vertical="center" wrapText="1"/>
    </xf>
    <xf numFmtId="0" fontId="25" fillId="0" borderId="32" xfId="0" applyFont="1" applyBorder="1" applyAlignment="1">
      <alignment horizontal="center" vertical="center" wrapText="1"/>
    </xf>
    <xf numFmtId="14" fontId="2" fillId="0" borderId="0" xfId="0" applyNumberFormat="1" applyFont="1" applyAlignment="1">
      <alignment horizontal="center" vertical="center"/>
    </xf>
    <xf numFmtId="0" fontId="0" fillId="4" borderId="27" xfId="0" applyFill="1" applyBorder="1" applyAlignment="1">
      <alignment vertical="top"/>
    </xf>
    <xf numFmtId="0" fontId="0" fillId="4" borderId="29" xfId="0" applyFill="1" applyBorder="1" applyAlignment="1">
      <alignment vertical="top"/>
    </xf>
    <xf numFmtId="9" fontId="2" fillId="0" borderId="41"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2" fillId="0" borderId="0" xfId="0" applyFont="1"/>
    <xf numFmtId="0" fontId="51" fillId="0" borderId="0" xfId="0" applyFont="1"/>
    <xf numFmtId="0" fontId="42" fillId="0" borderId="0" xfId="0" applyFont="1" applyAlignment="1">
      <alignment horizontal="justify" vertical="center" wrapText="1"/>
    </xf>
    <xf numFmtId="0" fontId="53" fillId="2" borderId="9" xfId="0" applyFont="1" applyFill="1" applyBorder="1" applyAlignment="1">
      <alignment vertical="top" wrapText="1"/>
    </xf>
    <xf numFmtId="0" fontId="53" fillId="2" borderId="12" xfId="0" applyFont="1" applyFill="1" applyBorder="1" applyAlignment="1">
      <alignment vertical="top" wrapText="1"/>
    </xf>
    <xf numFmtId="0" fontId="42" fillId="0" borderId="50" xfId="0" applyFont="1" applyBorder="1" applyAlignment="1">
      <alignment horizontal="justify" vertical="center" wrapText="1"/>
    </xf>
    <xf numFmtId="0" fontId="42" fillId="0" borderId="51" xfId="0" applyFont="1" applyBorder="1" applyAlignment="1">
      <alignment horizontal="justify" vertical="center" wrapText="1"/>
    </xf>
    <xf numFmtId="0" fontId="42"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5" fillId="0" borderId="45" xfId="0" applyFont="1" applyBorder="1" applyAlignment="1">
      <alignment horizontal="center" vertical="center" wrapText="1"/>
    </xf>
    <xf numFmtId="1" fontId="9" fillId="0" borderId="14" xfId="0" applyNumberFormat="1" applyFont="1" applyBorder="1" applyAlignment="1">
      <alignment horizontal="center" vertical="center"/>
    </xf>
    <xf numFmtId="0" fontId="0" fillId="4" borderId="41" xfId="0" applyFill="1" applyBorder="1" applyAlignment="1">
      <alignment vertical="top"/>
    </xf>
    <xf numFmtId="0" fontId="0" fillId="4" borderId="23" xfId="0" applyFill="1" applyBorder="1" applyAlignment="1">
      <alignment vertical="top"/>
    </xf>
    <xf numFmtId="4" fontId="25" fillId="0" borderId="19" xfId="0" applyNumberFormat="1" applyFont="1" applyBorder="1" applyAlignment="1">
      <alignment horizontal="center" vertical="center" wrapText="1"/>
    </xf>
    <xf numFmtId="0" fontId="2" fillId="6" borderId="0" xfId="0" applyFont="1" applyFill="1" applyAlignment="1">
      <alignment vertical="center"/>
    </xf>
    <xf numFmtId="0" fontId="2" fillId="6" borderId="0" xfId="0" applyFont="1" applyFill="1" applyAlignment="1">
      <alignment vertical="center" wrapText="1"/>
    </xf>
    <xf numFmtId="0" fontId="51" fillId="0" borderId="0" xfId="0" applyFont="1" applyAlignment="1">
      <alignment wrapText="1"/>
    </xf>
    <xf numFmtId="0" fontId="51" fillId="0" borderId="0" xfId="0" applyFont="1" applyAlignment="1">
      <alignment horizontal="left" wrapText="1"/>
    </xf>
    <xf numFmtId="0" fontId="28" fillId="2" borderId="22" xfId="0" applyFont="1" applyFill="1" applyBorder="1"/>
    <xf numFmtId="0" fontId="51" fillId="0" borderId="0" xfId="0" applyFont="1" applyAlignment="1">
      <alignment vertical="top"/>
    </xf>
    <xf numFmtId="0" fontId="52" fillId="0" borderId="0" xfId="0" applyFont="1" applyAlignment="1">
      <alignment horizontal="center" vertical="center" wrapText="1"/>
    </xf>
    <xf numFmtId="0" fontId="33" fillId="0" borderId="42" xfId="0" quotePrefix="1" applyFont="1" applyBorder="1" applyAlignment="1">
      <alignment horizontal="center" vertical="center" wrapText="1"/>
    </xf>
    <xf numFmtId="49" fontId="63" fillId="0" borderId="26" xfId="0" applyNumberFormat="1" applyFont="1" applyBorder="1" applyAlignment="1">
      <alignment horizontal="center" vertical="center"/>
    </xf>
    <xf numFmtId="49" fontId="63" fillId="0" borderId="42" xfId="0" applyNumberFormat="1" applyFont="1" applyBorder="1" applyAlignment="1">
      <alignment horizontal="center" vertical="center"/>
    </xf>
    <xf numFmtId="49" fontId="63" fillId="0" borderId="28" xfId="0" applyNumberFormat="1" applyFont="1" applyBorder="1" applyAlignment="1">
      <alignment horizontal="center" vertical="center"/>
    </xf>
    <xf numFmtId="1" fontId="9" fillId="0" borderId="23"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3" fillId="2" borderId="0" xfId="0" applyNumberFormat="1" applyFont="1" applyFill="1" applyAlignment="1">
      <alignment horizontal="center" vertical="center"/>
    </xf>
    <xf numFmtId="0" fontId="25" fillId="2" borderId="0" xfId="0" applyFont="1" applyFill="1" applyAlignment="1">
      <alignment horizontal="center" vertical="center"/>
    </xf>
    <xf numFmtId="49" fontId="63" fillId="2" borderId="0" xfId="0" applyNumberFormat="1" applyFont="1" applyFill="1" applyAlignment="1">
      <alignment horizontal="center" vertical="center"/>
    </xf>
    <xf numFmtId="0" fontId="33" fillId="0" borderId="35" xfId="0" quotePrefix="1" applyFont="1" applyBorder="1" applyAlignment="1">
      <alignment horizontal="center" vertical="center" wrapText="1"/>
    </xf>
    <xf numFmtId="0" fontId="2" fillId="2" borderId="0" xfId="0" applyFont="1" applyFill="1" applyAlignment="1">
      <alignment horizontal="right"/>
    </xf>
    <xf numFmtId="0" fontId="5" fillId="0" borderId="31" xfId="0" applyFont="1" applyBorder="1" applyAlignment="1">
      <alignment horizontal="center" vertical="center" wrapText="1"/>
    </xf>
    <xf numFmtId="0" fontId="2" fillId="0" borderId="0" xfId="0" applyFont="1" applyAlignment="1">
      <alignment horizontal="right"/>
    </xf>
    <xf numFmtId="0" fontId="5" fillId="0" borderId="25" xfId="0" applyFont="1" applyBorder="1" applyAlignment="1">
      <alignment horizontal="center" vertical="center" wrapText="1"/>
    </xf>
    <xf numFmtId="0" fontId="63" fillId="2" borderId="0" xfId="0" applyFont="1" applyFill="1" applyAlignment="1">
      <alignment horizontal="center" vertical="top" wrapText="1"/>
    </xf>
    <xf numFmtId="0" fontId="33" fillId="0" borderId="15" xfId="0" quotePrefix="1" applyFont="1" applyBorder="1" applyAlignment="1">
      <alignment horizontal="center" vertical="center" wrapText="1"/>
    </xf>
    <xf numFmtId="4" fontId="2" fillId="0" borderId="14" xfId="0" applyNumberFormat="1" applyFont="1" applyBorder="1" applyAlignment="1">
      <alignment horizontal="center" vertical="center"/>
    </xf>
    <xf numFmtId="4" fontId="63" fillId="2" borderId="49" xfId="0" applyNumberFormat="1" applyFont="1" applyFill="1" applyBorder="1" applyAlignment="1">
      <alignment horizontal="center" vertical="center"/>
    </xf>
    <xf numFmtId="4" fontId="2" fillId="0" borderId="15" xfId="0" applyNumberFormat="1" applyFont="1" applyBorder="1" applyAlignment="1">
      <alignment horizontal="center" vertical="center"/>
    </xf>
    <xf numFmtId="4" fontId="63" fillId="2" borderId="19" xfId="0" applyNumberFormat="1" applyFont="1" applyFill="1" applyBorder="1" applyAlignment="1">
      <alignment horizontal="center" vertical="center"/>
    </xf>
    <xf numFmtId="0" fontId="26" fillId="2" borderId="0" xfId="0" applyFont="1" applyFill="1" applyAlignment="1">
      <alignment horizontal="left"/>
    </xf>
    <xf numFmtId="0" fontId="19" fillId="0" borderId="0" xfId="0" applyFont="1" applyAlignment="1">
      <alignment wrapText="1"/>
    </xf>
    <xf numFmtId="0" fontId="57" fillId="0" borderId="0" xfId="0" applyFont="1" applyAlignment="1">
      <alignment vertical="center" wrapText="1"/>
    </xf>
    <xf numFmtId="0" fontId="70" fillId="0" borderId="0" xfId="6" applyFont="1" applyAlignment="1">
      <alignment horizontal="center" vertical="center"/>
    </xf>
    <xf numFmtId="0" fontId="2" fillId="0" borderId="1" xfId="6" applyBorder="1" applyAlignment="1">
      <alignment horizontal="left" vertical="top"/>
    </xf>
    <xf numFmtId="0" fontId="5" fillId="0" borderId="0" xfId="6" applyFont="1" applyAlignment="1">
      <alignment horizontal="left" vertical="top" wrapText="1"/>
    </xf>
    <xf numFmtId="0" fontId="71" fillId="0" borderId="67" xfId="7" applyFont="1" applyBorder="1" applyAlignment="1">
      <alignment horizontal="left" vertical="center"/>
    </xf>
    <xf numFmtId="0" fontId="19" fillId="0" borderId="0" xfId="6" applyFont="1" applyAlignment="1">
      <alignment horizontal="left" vertical="top" wrapText="1"/>
    </xf>
    <xf numFmtId="0" fontId="19" fillId="0" borderId="0" xfId="6" applyFont="1" applyAlignment="1">
      <alignment horizontal="left"/>
    </xf>
    <xf numFmtId="0" fontId="18" fillId="0" borderId="0" xfId="6" applyFont="1" applyAlignment="1">
      <alignment horizontal="left" vertical="top"/>
    </xf>
    <xf numFmtId="0" fontId="2" fillId="0" borderId="1" xfId="6" applyBorder="1" applyAlignment="1">
      <alignment horizontal="center" vertical="center"/>
    </xf>
    <xf numFmtId="1" fontId="2" fillId="2" borderId="1" xfId="6" applyNumberFormat="1" applyFill="1" applyBorder="1" applyAlignment="1">
      <alignment horizontal="center" vertical="center" wrapText="1"/>
    </xf>
    <xf numFmtId="49" fontId="2" fillId="4" borderId="1" xfId="6" applyNumberFormat="1" applyFill="1" applyBorder="1" applyAlignment="1">
      <alignment horizontal="center" vertical="center" wrapText="1"/>
    </xf>
    <xf numFmtId="0" fontId="2" fillId="0" borderId="1" xfId="6" applyBorder="1" applyAlignment="1">
      <alignment horizontal="left" vertical="center" wrapText="1"/>
    </xf>
    <xf numFmtId="0" fontId="38" fillId="0" borderId="1" xfId="6" applyFont="1" applyBorder="1" applyAlignment="1">
      <alignment horizontal="left" vertical="center" wrapText="1"/>
    </xf>
    <xf numFmtId="49" fontId="2" fillId="4" borderId="18" xfId="6" applyNumberFormat="1" applyFill="1" applyBorder="1" applyAlignment="1">
      <alignment horizontal="center" vertical="center" wrapText="1"/>
    </xf>
    <xf numFmtId="49" fontId="38" fillId="2" borderId="18" xfId="6" applyNumberFormat="1" applyFont="1" applyFill="1" applyBorder="1" applyAlignment="1">
      <alignment horizontal="left" vertical="center" wrapText="1"/>
    </xf>
    <xf numFmtId="0" fontId="38" fillId="2" borderId="18" xfId="6" applyFont="1" applyFill="1" applyBorder="1" applyAlignment="1">
      <alignment horizontal="left" vertical="center" wrapText="1"/>
    </xf>
    <xf numFmtId="0" fontId="2" fillId="2" borderId="18" xfId="6" applyFill="1" applyBorder="1" applyAlignment="1">
      <alignment horizontal="left" vertical="center" wrapText="1"/>
    </xf>
    <xf numFmtId="0" fontId="2" fillId="0" borderId="18" xfId="6" applyBorder="1" applyAlignment="1">
      <alignment horizontal="center" vertical="center" wrapText="1"/>
    </xf>
    <xf numFmtId="1" fontId="2" fillId="0" borderId="18" xfId="6" applyNumberFormat="1" applyBorder="1" applyAlignment="1">
      <alignment horizontal="center" vertical="center" wrapText="1"/>
    </xf>
    <xf numFmtId="0" fontId="2" fillId="0" borderId="18" xfId="6" applyBorder="1" applyAlignment="1">
      <alignment horizontal="left" vertical="top"/>
    </xf>
    <xf numFmtId="0" fontId="25" fillId="9" borderId="44" xfId="6" applyFont="1" applyFill="1" applyBorder="1" applyAlignment="1">
      <alignment horizontal="center" vertical="center" wrapText="1"/>
    </xf>
    <xf numFmtId="0" fontId="25" fillId="9" borderId="45" xfId="6" applyFont="1" applyFill="1" applyBorder="1" applyAlignment="1">
      <alignment horizontal="center" vertical="center" wrapText="1"/>
    </xf>
    <xf numFmtId="0" fontId="25" fillId="9" borderId="46" xfId="6" applyFont="1" applyFill="1" applyBorder="1" applyAlignment="1">
      <alignment horizontal="center" vertical="center" wrapText="1"/>
    </xf>
    <xf numFmtId="0" fontId="9" fillId="0" borderId="18" xfId="0" applyFont="1" applyBorder="1" applyAlignment="1">
      <alignment horizontal="left" vertical="center" wrapText="1"/>
    </xf>
    <xf numFmtId="49" fontId="9" fillId="0" borderId="14" xfId="0" applyNumberFormat="1" applyFont="1" applyBorder="1" applyAlignment="1">
      <alignment vertical="center" wrapText="1"/>
    </xf>
    <xf numFmtId="0" fontId="2" fillId="0" borderId="13" xfId="0" applyFont="1" applyBorder="1" applyAlignment="1">
      <alignment horizontal="center" vertical="center"/>
    </xf>
    <xf numFmtId="0" fontId="2" fillId="0" borderId="33" xfId="0" applyFont="1" applyBorder="1" applyAlignment="1">
      <alignment horizontal="center" vertical="center"/>
    </xf>
    <xf numFmtId="0" fontId="51" fillId="0" borderId="8" xfId="0" applyFont="1" applyBorder="1" applyAlignment="1">
      <alignment vertical="center" wrapText="1"/>
    </xf>
    <xf numFmtId="0" fontId="51" fillId="0" borderId="0" xfId="0" applyFont="1" applyAlignment="1">
      <alignment vertical="center" wrapText="1"/>
    </xf>
    <xf numFmtId="14" fontId="14" fillId="0" borderId="19" xfId="0" applyNumberFormat="1" applyFont="1" applyBorder="1" applyAlignment="1">
      <alignment horizontal="left" vertical="center" wrapText="1"/>
    </xf>
    <xf numFmtId="0" fontId="51" fillId="0" borderId="8" xfId="0" applyFont="1" applyBorder="1" applyAlignment="1">
      <alignment wrapText="1"/>
    </xf>
    <xf numFmtId="1" fontId="9" fillId="0" borderId="33" xfId="0" applyNumberFormat="1" applyFont="1" applyBorder="1" applyAlignment="1">
      <alignment horizontal="center" vertical="center"/>
    </xf>
    <xf numFmtId="0" fontId="33" fillId="0" borderId="1" xfId="0" applyFont="1" applyBorder="1" applyAlignment="1">
      <alignment horizontal="center" vertical="center" wrapText="1"/>
    </xf>
    <xf numFmtId="0" fontId="5"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2" fillId="0" borderId="1" xfId="6" applyBorder="1" applyAlignment="1">
      <alignment vertical="top" wrapText="1"/>
    </xf>
    <xf numFmtId="0" fontId="9" fillId="0" borderId="1" xfId="13" applyFont="1" applyBorder="1" applyAlignment="1">
      <alignment vertical="top" wrapText="1"/>
    </xf>
    <xf numFmtId="1" fontId="2" fillId="0" borderId="1" xfId="13" applyNumberFormat="1" applyBorder="1" applyAlignment="1">
      <alignment horizontal="center" vertical="top" wrapText="1"/>
    </xf>
    <xf numFmtId="0" fontId="2" fillId="0" borderId="0" xfId="9" applyFont="1" applyAlignment="1">
      <alignment vertical="top" wrapText="1"/>
    </xf>
    <xf numFmtId="1" fontId="2" fillId="0" borderId="1" xfId="13" applyNumberFormat="1" applyBorder="1" applyAlignment="1">
      <alignment horizontal="center" vertical="center" wrapText="1"/>
    </xf>
    <xf numFmtId="0" fontId="72" fillId="2" borderId="0" xfId="0" applyFont="1" applyFill="1" applyAlignment="1">
      <alignment horizontal="righ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0" fillId="0" borderId="20" xfId="0" applyFont="1" applyBorder="1" applyAlignment="1">
      <alignment horizontal="center" vertical="top" wrapText="1"/>
    </xf>
    <xf numFmtId="0" fontId="40" fillId="0" borderId="21" xfId="0" applyFont="1" applyBorder="1" applyAlignment="1">
      <alignment horizontal="center" vertical="top" wrapText="1"/>
    </xf>
    <xf numFmtId="0" fontId="40" fillId="0" borderId="22" xfId="0" applyFont="1" applyBorder="1" applyAlignment="1">
      <alignment horizontal="center" vertical="top"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2" borderId="20" xfId="0" applyFont="1" applyFill="1" applyBorder="1" applyAlignment="1">
      <alignment vertical="center"/>
    </xf>
    <xf numFmtId="0" fontId="0" fillId="0" borderId="22" xfId="0" applyBorder="1" applyAlignment="1">
      <alignment vertical="center"/>
    </xf>
    <xf numFmtId="0" fontId="22" fillId="0" borderId="21" xfId="0" applyFont="1" applyBorder="1" applyAlignment="1">
      <alignment vertical="center"/>
    </xf>
    <xf numFmtId="0" fontId="0" fillId="0" borderId="21" xfId="0" applyBorder="1" applyAlignment="1">
      <alignment vertical="center"/>
    </xf>
    <xf numFmtId="0" fontId="68"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2" fillId="2" borderId="20" xfId="0" applyFont="1" applyFill="1" applyBorder="1" applyAlignment="1">
      <alignment horizontal="left"/>
    </xf>
    <xf numFmtId="0" fontId="42" fillId="2" borderId="22" xfId="0" applyFont="1" applyFill="1" applyBorder="1" applyAlignment="1">
      <alignment horizontal="left"/>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11" fillId="6" borderId="10" xfId="1" applyFont="1" applyFill="1" applyBorder="1" applyAlignment="1">
      <alignment vertical="center"/>
    </xf>
    <xf numFmtId="0" fontId="11" fillId="6" borderId="11" xfId="1" applyFont="1" applyFill="1" applyBorder="1" applyAlignment="1">
      <alignment vertical="center"/>
    </xf>
    <xf numFmtId="0" fontId="11" fillId="6" borderId="12" xfId="1" applyFont="1" applyFill="1" applyBorder="1" applyAlignment="1">
      <alignment vertical="center"/>
    </xf>
    <xf numFmtId="0" fontId="2" fillId="2" borderId="8" xfId="0" applyFont="1" applyFill="1" applyBorder="1" applyAlignment="1">
      <alignment horizontal="left" vertical="top" wrapText="1"/>
    </xf>
    <xf numFmtId="0" fontId="4" fillId="6" borderId="5" xfId="0" applyFont="1" applyFill="1" applyBorder="1" applyAlignment="1">
      <alignment horizontal="left" wrapText="1"/>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14" fillId="2" borderId="0" xfId="0" applyFont="1" applyFill="1" applyAlignment="1">
      <alignment horizontal="left" wrapText="1"/>
    </xf>
    <xf numFmtId="0" fontId="2" fillId="6" borderId="8" xfId="0" applyFont="1" applyFill="1" applyBorder="1" applyAlignment="1">
      <alignment horizontal="left" wrapText="1"/>
    </xf>
    <xf numFmtId="0" fontId="2" fillId="6" borderId="0" xfId="0" applyFont="1" applyFill="1" applyAlignment="1">
      <alignment horizontal="left" wrapText="1"/>
    </xf>
    <xf numFmtId="0" fontId="2" fillId="6" borderId="9" xfId="0" applyFont="1" applyFill="1" applyBorder="1" applyAlignment="1">
      <alignment horizontal="left" wrapText="1"/>
    </xf>
    <xf numFmtId="0" fontId="2" fillId="6" borderId="8" xfId="0" applyFont="1" applyFill="1" applyBorder="1" applyAlignment="1">
      <alignment horizontal="left"/>
    </xf>
    <xf numFmtId="0" fontId="2" fillId="6" borderId="0" xfId="0" applyFont="1" applyFill="1" applyAlignment="1">
      <alignment horizontal="left"/>
    </xf>
    <xf numFmtId="0" fontId="2" fillId="6" borderId="9" xfId="0" applyFont="1" applyFill="1" applyBorder="1" applyAlignment="1">
      <alignment horizontal="left"/>
    </xf>
    <xf numFmtId="0" fontId="11" fillId="6" borderId="8" xfId="1" applyFont="1" applyFill="1" applyBorder="1" applyAlignment="1">
      <alignment horizontal="left"/>
    </xf>
    <xf numFmtId="0" fontId="11" fillId="6" borderId="0" xfId="1" applyFont="1" applyFill="1" applyBorder="1" applyAlignment="1">
      <alignment horizontal="left"/>
    </xf>
    <xf numFmtId="0" fontId="11" fillId="6" borderId="9" xfId="1" applyFont="1" applyFill="1" applyBorder="1" applyAlignment="1">
      <alignment horizontal="left"/>
    </xf>
    <xf numFmtId="0" fontId="11" fillId="6" borderId="8" xfId="1" applyFont="1" applyFill="1" applyBorder="1" applyAlignment="1">
      <alignment wrapText="1"/>
    </xf>
    <xf numFmtId="0" fontId="11" fillId="6" borderId="0" xfId="1" applyFont="1" applyFill="1" applyBorder="1" applyAlignment="1">
      <alignment wrapText="1"/>
    </xf>
    <xf numFmtId="0" fontId="11" fillId="6" borderId="9" xfId="1" applyFont="1" applyFill="1" applyBorder="1" applyAlignment="1">
      <alignment wrapText="1"/>
    </xf>
    <xf numFmtId="0" fontId="11" fillId="6" borderId="8" xfId="1" applyFont="1" applyFill="1" applyBorder="1" applyAlignment="1">
      <alignment horizontal="left" vertical="center" wrapText="1"/>
    </xf>
    <xf numFmtId="0" fontId="11" fillId="6" borderId="0" xfId="1" applyFont="1" applyFill="1" applyBorder="1" applyAlignment="1">
      <alignment horizontal="left" vertical="center" wrapText="1"/>
    </xf>
    <xf numFmtId="0" fontId="11" fillId="6" borderId="9" xfId="1" applyFont="1" applyFill="1" applyBorder="1" applyAlignment="1">
      <alignment horizontal="left" vertical="center" wrapText="1"/>
    </xf>
    <xf numFmtId="0" fontId="11" fillId="6" borderId="8" xfId="1" applyFont="1" applyFill="1" applyBorder="1" applyAlignment="1">
      <alignment vertical="center"/>
    </xf>
    <xf numFmtId="0" fontId="11" fillId="6" borderId="0" xfId="1" applyFont="1" applyFill="1" applyBorder="1" applyAlignment="1">
      <alignment vertical="center"/>
    </xf>
    <xf numFmtId="0" fontId="11" fillId="6" borderId="9" xfId="1" applyFont="1" applyFill="1" applyBorder="1" applyAlignment="1">
      <alignment vertical="center"/>
    </xf>
    <xf numFmtId="0" fontId="29" fillId="6" borderId="8" xfId="1" applyFont="1" applyFill="1" applyBorder="1" applyAlignment="1">
      <alignment vertical="center"/>
    </xf>
    <xf numFmtId="0" fontId="29" fillId="6" borderId="0" xfId="1" applyFont="1" applyFill="1" applyBorder="1" applyAlignment="1">
      <alignment vertical="center"/>
    </xf>
    <xf numFmtId="0" fontId="29" fillId="6" borderId="9" xfId="1" applyFont="1" applyFill="1" applyBorder="1" applyAlignment="1">
      <alignment vertical="center"/>
    </xf>
    <xf numFmtId="0" fontId="2" fillId="6" borderId="8" xfId="0" applyFont="1" applyFill="1" applyBorder="1" applyAlignment="1">
      <alignment vertical="center" wrapText="1"/>
    </xf>
    <xf numFmtId="0" fontId="2" fillId="6" borderId="0" xfId="0" applyFont="1" applyFill="1" applyAlignment="1">
      <alignment vertical="center" wrapText="1"/>
    </xf>
    <xf numFmtId="0" fontId="2" fillId="6" borderId="9" xfId="0" applyFont="1" applyFill="1" applyBorder="1" applyAlignment="1">
      <alignment vertical="center" wrapText="1"/>
    </xf>
    <xf numFmtId="0" fontId="29" fillId="6" borderId="8" xfId="1" applyFont="1" applyFill="1" applyBorder="1" applyAlignment="1">
      <alignment vertical="center" wrapText="1"/>
    </xf>
    <xf numFmtId="0" fontId="29" fillId="6" borderId="0" xfId="1" applyFont="1" applyFill="1" applyBorder="1" applyAlignment="1">
      <alignment vertical="center" wrapText="1"/>
    </xf>
    <xf numFmtId="0" fontId="29" fillId="6" borderId="9" xfId="1" applyFont="1" applyFill="1" applyBorder="1" applyAlignment="1">
      <alignment vertical="center" wrapText="1"/>
    </xf>
    <xf numFmtId="0" fontId="11" fillId="6" borderId="8" xfId="1" applyFont="1" applyFill="1" applyBorder="1" applyAlignment="1">
      <alignment vertical="center" wrapText="1"/>
    </xf>
    <xf numFmtId="0" fontId="11" fillId="6" borderId="0" xfId="1" applyFont="1" applyFill="1" applyBorder="1" applyAlignment="1">
      <alignment vertical="center" wrapText="1"/>
    </xf>
    <xf numFmtId="0" fontId="11" fillId="6" borderId="9" xfId="1" applyFont="1" applyFill="1" applyBorder="1" applyAlignment="1">
      <alignment vertical="center" wrapText="1"/>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2" fillId="6" borderId="7" xfId="0" applyFont="1" applyFill="1" applyBorder="1" applyAlignment="1">
      <alignment vertical="center" wrapText="1"/>
    </xf>
    <xf numFmtId="0" fontId="25" fillId="2" borderId="21" xfId="0" applyFont="1" applyFill="1" applyBorder="1" applyAlignment="1">
      <alignment horizontal="center" wrapText="1"/>
    </xf>
    <xf numFmtId="0" fontId="39" fillId="0" borderId="19" xfId="0" applyFont="1" applyBorder="1" applyAlignment="1">
      <alignment horizontal="left" vertical="center" wrapText="1"/>
    </xf>
    <xf numFmtId="0" fontId="39" fillId="0" borderId="19" xfId="0" applyFont="1" applyBorder="1" applyAlignment="1">
      <alignment horizontal="left" vertical="center"/>
    </xf>
    <xf numFmtId="0" fontId="59" fillId="3" borderId="20" xfId="0" applyFont="1" applyFill="1" applyBorder="1" applyAlignment="1">
      <alignment horizontal="center" vertical="center"/>
    </xf>
    <xf numFmtId="0" fontId="59" fillId="3" borderId="21" xfId="0" applyFont="1" applyFill="1" applyBorder="1" applyAlignment="1">
      <alignment horizontal="center"/>
    </xf>
    <xf numFmtId="0" fontId="59" fillId="3" borderId="22" xfId="0" applyFont="1" applyFill="1" applyBorder="1" applyAlignment="1">
      <alignment horizontal="center"/>
    </xf>
    <xf numFmtId="0" fontId="39" fillId="0" borderId="19" xfId="0" applyFont="1" applyBorder="1" applyAlignment="1">
      <alignment vertical="top" wrapText="1"/>
    </xf>
    <xf numFmtId="0" fontId="39" fillId="0" borderId="19" xfId="0" applyFont="1" applyBorder="1" applyAlignment="1">
      <alignment vertical="top"/>
    </xf>
    <xf numFmtId="0" fontId="39" fillId="0" borderId="19" xfId="0" applyFont="1" applyBorder="1" applyAlignment="1">
      <alignment horizontal="left" vertical="top" wrapText="1"/>
    </xf>
    <xf numFmtId="0" fontId="39" fillId="0" borderId="54" xfId="0" applyFont="1" applyBorder="1" applyAlignment="1">
      <alignment horizontal="center" vertical="center"/>
    </xf>
    <xf numFmtId="0" fontId="39" fillId="0" borderId="55" xfId="0" applyFont="1" applyBorder="1" applyAlignment="1">
      <alignment horizontal="center" vertical="center"/>
    </xf>
    <xf numFmtId="0" fontId="39" fillId="0" borderId="56" xfId="0" applyFont="1" applyBorder="1" applyAlignment="1">
      <alignment horizontal="center" vertical="center"/>
    </xf>
    <xf numFmtId="0" fontId="39" fillId="0" borderId="54"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56" xfId="0" applyFont="1" applyBorder="1" applyAlignment="1">
      <alignment horizontal="center" vertical="center" wrapText="1"/>
    </xf>
    <xf numFmtId="0" fontId="38" fillId="0" borderId="20" xfId="0" applyFont="1" applyBorder="1" applyAlignment="1">
      <alignment horizontal="left" vertical="top" wrapText="1"/>
    </xf>
    <xf numFmtId="0" fontId="39" fillId="0" borderId="22" xfId="0" applyFont="1" applyBorder="1" applyAlignment="1">
      <alignment horizontal="left" vertical="top" wrapText="1"/>
    </xf>
    <xf numFmtId="0" fontId="42" fillId="0" borderId="1" xfId="0" applyFont="1" applyBorder="1" applyAlignment="1">
      <alignment horizontal="left" vertical="top" wrapText="1"/>
    </xf>
    <xf numFmtId="0" fontId="39" fillId="0" borderId="1" xfId="0" applyFont="1" applyBorder="1"/>
    <xf numFmtId="0" fontId="0" fillId="0" borderId="1" xfId="0" applyBorder="1"/>
    <xf numFmtId="0" fontId="39" fillId="0" borderId="59" xfId="0" applyFont="1" applyBorder="1" applyAlignment="1">
      <alignment horizontal="left" vertical="top" wrapText="1"/>
    </xf>
    <xf numFmtId="0" fontId="39" fillId="0" borderId="19" xfId="0" applyFont="1" applyBorder="1" applyAlignment="1">
      <alignment vertical="center" wrapText="1"/>
    </xf>
    <xf numFmtId="0" fontId="39" fillId="0" borderId="19" xfId="0" applyFont="1" applyBorder="1" applyAlignment="1">
      <alignment vertical="center"/>
    </xf>
    <xf numFmtId="0" fontId="25" fillId="0" borderId="20" xfId="0" applyFont="1" applyBorder="1" applyAlignment="1">
      <alignment horizontal="center" wrapText="1"/>
    </xf>
    <xf numFmtId="0" fontId="48" fillId="0" borderId="21" xfId="0" applyFont="1" applyBorder="1"/>
    <xf numFmtId="0" fontId="48" fillId="0" borderId="22" xfId="0" applyFont="1" applyBorder="1"/>
    <xf numFmtId="0" fontId="34" fillId="0" borderId="20" xfId="0" applyFont="1" applyBorder="1" applyAlignment="1">
      <alignment horizontal="center" vertical="center"/>
    </xf>
    <xf numFmtId="0" fontId="38" fillId="0" borderId="21" xfId="0" applyFont="1" applyBorder="1" applyAlignment="1">
      <alignment horizontal="center" vertical="center"/>
    </xf>
    <xf numFmtId="0" fontId="42" fillId="0" borderId="39" xfId="0" applyFont="1" applyBorder="1" applyAlignment="1">
      <alignment horizontal="justify" vertical="top"/>
    </xf>
    <xf numFmtId="0" fontId="39" fillId="0" borderId="4" xfId="0" applyFont="1" applyBorder="1"/>
    <xf numFmtId="0" fontId="0" fillId="0" borderId="4" xfId="0" applyBorder="1"/>
    <xf numFmtId="0" fontId="42" fillId="0" borderId="19" xfId="0" applyFont="1" applyBorder="1" applyAlignment="1">
      <alignment horizontal="left" vertical="center" wrapText="1"/>
    </xf>
    <xf numFmtId="0" fontId="39" fillId="0" borderId="39" xfId="0" applyFont="1" applyBorder="1" applyAlignment="1">
      <alignment horizontal="left" vertical="top" wrapText="1"/>
    </xf>
    <xf numFmtId="0" fontId="39" fillId="0" borderId="39" xfId="0" applyFont="1" applyBorder="1" applyAlignment="1">
      <alignment horizontal="left" vertical="top"/>
    </xf>
    <xf numFmtId="0" fontId="42" fillId="0" borderId="36" xfId="0" applyFont="1" applyBorder="1" applyAlignment="1">
      <alignment horizontal="justify" vertical="top"/>
    </xf>
    <xf numFmtId="0" fontId="39" fillId="0" borderId="37" xfId="0" applyFont="1" applyBorder="1"/>
    <xf numFmtId="0" fontId="0" fillId="0" borderId="37" xfId="0" applyBorder="1"/>
    <xf numFmtId="0" fontId="39" fillId="0" borderId="36" xfId="0" applyFont="1" applyBorder="1" applyAlignment="1">
      <alignment horizontal="left" vertical="top" wrapText="1"/>
    </xf>
    <xf numFmtId="0" fontId="25" fillId="2" borderId="0" xfId="0" applyFont="1" applyFill="1" applyAlignment="1">
      <alignment horizontal="center" wrapText="1"/>
    </xf>
    <xf numFmtId="0" fontId="30" fillId="0" borderId="20" xfId="0" applyFont="1" applyBorder="1" applyAlignment="1">
      <alignment horizontal="left" vertical="center" wrapText="1"/>
    </xf>
    <xf numFmtId="0" fontId="30" fillId="0" borderId="21" xfId="0" applyFont="1" applyBorder="1" applyAlignment="1">
      <alignment horizontal="left" vertical="center" wrapText="1"/>
    </xf>
    <xf numFmtId="0" fontId="30" fillId="0" borderId="22" xfId="0" applyFont="1" applyBorder="1" applyAlignment="1">
      <alignment horizontal="left" vertical="center" wrapText="1"/>
    </xf>
    <xf numFmtId="0" fontId="30" fillId="0" borderId="19" xfId="0" applyFont="1" applyBorder="1" applyAlignment="1">
      <alignment horizontal="left" vertical="center" wrapText="1"/>
    </xf>
    <xf numFmtId="0" fontId="30" fillId="0" borderId="19" xfId="0" applyFont="1" applyBorder="1" applyAlignment="1">
      <alignment vertical="center"/>
    </xf>
    <xf numFmtId="0" fontId="30" fillId="0" borderId="19" xfId="0" applyFont="1" applyBorder="1" applyAlignment="1">
      <alignment vertical="top" wrapText="1"/>
    </xf>
    <xf numFmtId="0" fontId="30" fillId="0" borderId="19" xfId="0" applyFont="1" applyBorder="1" applyAlignment="1">
      <alignment vertical="top"/>
    </xf>
    <xf numFmtId="0" fontId="30" fillId="0" borderId="20" xfId="0" applyFont="1" applyBorder="1" applyAlignment="1">
      <alignment horizontal="left" vertical="top" wrapText="1"/>
    </xf>
    <xf numFmtId="0" fontId="30" fillId="0" borderId="22" xfId="0" applyFont="1" applyBorder="1" applyAlignment="1">
      <alignment horizontal="left" vertical="top" wrapText="1"/>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50" fillId="0" borderId="20" xfId="0" applyFont="1" applyBorder="1" applyAlignment="1">
      <alignment horizontal="left" vertical="top" wrapText="1"/>
    </xf>
    <xf numFmtId="0" fontId="32" fillId="0" borderId="20" xfId="0" applyFont="1" applyBorder="1" applyAlignment="1">
      <alignment horizontal="center" vertical="top" wrapText="1"/>
    </xf>
    <xf numFmtId="0" fontId="60" fillId="0" borderId="21" xfId="0" applyFont="1" applyBorder="1" applyAlignment="1">
      <alignment vertical="top"/>
    </xf>
    <xf numFmtId="0" fontId="39"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9" xfId="0" applyFont="1" applyFill="1" applyBorder="1" applyAlignment="1">
      <alignment horizontal="left" wrapText="1"/>
    </xf>
    <xf numFmtId="0" fontId="2" fillId="2" borderId="4" xfId="0" applyFont="1" applyFill="1" applyBorder="1" applyAlignment="1">
      <alignment horizontal="left" wrapText="1"/>
    </xf>
    <xf numFmtId="0" fontId="30" fillId="0" borderId="21" xfId="0" applyFont="1" applyBorder="1" applyAlignment="1">
      <alignment horizontal="left" vertical="top" wrapText="1"/>
    </xf>
    <xf numFmtId="0" fontId="50"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38" fillId="0" borderId="21" xfId="0" applyFont="1" applyBorder="1" applyAlignment="1">
      <alignment horizontal="left" vertical="top" wrapText="1"/>
    </xf>
    <xf numFmtId="0" fontId="44" fillId="0" borderId="39" xfId="1" applyFont="1" applyBorder="1" applyAlignment="1">
      <alignment horizontal="center" vertical="center"/>
    </xf>
    <xf numFmtId="0" fontId="44" fillId="0" borderId="4" xfId="1" applyFont="1" applyBorder="1" applyAlignment="1">
      <alignment horizontal="center" vertical="center"/>
    </xf>
    <xf numFmtId="0" fontId="42" fillId="0" borderId="39" xfId="0" applyFont="1" applyBorder="1" applyAlignment="1">
      <alignment horizontal="left" vertical="top" wrapText="1"/>
    </xf>
    <xf numFmtId="0" fontId="42" fillId="0" borderId="4" xfId="0" applyFont="1" applyBorder="1" applyAlignment="1">
      <alignment horizontal="left" vertical="top" wrapText="1"/>
    </xf>
    <xf numFmtId="0" fontId="42" fillId="0" borderId="40" xfId="0" applyFont="1" applyBorder="1" applyAlignment="1">
      <alignment horizontal="left" vertical="top" wrapText="1"/>
    </xf>
    <xf numFmtId="0" fontId="0" fillId="0" borderId="40" xfId="0" applyBorder="1"/>
    <xf numFmtId="0" fontId="39" fillId="0" borderId="4" xfId="0" applyFont="1" applyBorder="1" applyAlignment="1">
      <alignment horizontal="left" vertical="top" wrapText="1"/>
    </xf>
    <xf numFmtId="0" fontId="42" fillId="0" borderId="1" xfId="0" applyFont="1" applyBorder="1" applyAlignment="1">
      <alignment horizontal="justify" vertical="top"/>
    </xf>
    <xf numFmtId="0" fontId="23" fillId="2" borderId="0" xfId="0" applyFont="1" applyFill="1" applyAlignment="1">
      <alignment horizontal="center" vertical="center" wrapText="1"/>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3" xfId="0" applyFont="1" applyBorder="1" applyAlignment="1">
      <alignment horizontal="left" vertical="top"/>
    </xf>
    <xf numFmtId="0" fontId="33" fillId="0" borderId="39"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9" xfId="0" quotePrefix="1" applyFont="1" applyBorder="1" applyAlignment="1">
      <alignment horizontal="left" vertical="top" wrapText="1"/>
    </xf>
    <xf numFmtId="0" fontId="33" fillId="0" borderId="36" xfId="0" quotePrefix="1" applyFont="1" applyBorder="1" applyAlignment="1">
      <alignment horizontal="left" vertical="top" wrapText="1"/>
    </xf>
    <xf numFmtId="0" fontId="33" fillId="0" borderId="37" xfId="0" quotePrefix="1" applyFont="1" applyBorder="1" applyAlignment="1">
      <alignment horizontal="left" vertical="top" wrapText="1"/>
    </xf>
    <xf numFmtId="0" fontId="33" fillId="0" borderId="47" xfId="0" quotePrefix="1" applyFont="1" applyBorder="1" applyAlignment="1">
      <alignment horizontal="left" vertical="top" wrapText="1"/>
    </xf>
    <xf numFmtId="0" fontId="33" fillId="0" borderId="39" xfId="0" applyFont="1" applyBorder="1" applyAlignment="1">
      <alignment horizontal="left" vertical="top" wrapText="1"/>
    </xf>
    <xf numFmtId="0" fontId="33" fillId="0" borderId="4" xfId="0" applyFont="1" applyBorder="1" applyAlignment="1">
      <alignment horizontal="left" vertical="top" wrapText="1"/>
    </xf>
    <xf numFmtId="0" fontId="33" fillId="0" borderId="59" xfId="0" applyFont="1" applyBorder="1" applyAlignment="1">
      <alignment horizontal="left" vertical="top" wrapText="1"/>
    </xf>
    <xf numFmtId="0" fontId="2" fillId="0" borderId="3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63" xfId="0" applyFont="1" applyBorder="1" applyAlignment="1">
      <alignment horizontal="center" vertical="center" wrapText="1"/>
    </xf>
    <xf numFmtId="0" fontId="62" fillId="5" borderId="20" xfId="0" applyFont="1" applyFill="1" applyBorder="1" applyAlignment="1">
      <alignment horizontal="center" vertical="top"/>
    </xf>
    <xf numFmtId="0" fontId="51" fillId="0" borderId="21" xfId="0" applyFont="1" applyBorder="1" applyAlignment="1">
      <alignment horizontal="center" vertical="top"/>
    </xf>
    <xf numFmtId="0" fontId="51" fillId="0" borderId="22" xfId="0" applyFont="1" applyBorder="1" applyAlignment="1">
      <alignment horizontal="center" vertical="top"/>
    </xf>
    <xf numFmtId="0" fontId="40"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69"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2" fillId="0" borderId="69" xfId="0" applyFont="1" applyBorder="1" applyAlignment="1">
      <alignment horizontal="left" vertical="center" wrapText="1"/>
    </xf>
    <xf numFmtId="0" fontId="2" fillId="0" borderId="17" xfId="0" applyFont="1" applyBorder="1" applyAlignment="1">
      <alignment horizontal="left" vertical="center" wrapText="1"/>
    </xf>
    <xf numFmtId="0" fontId="2" fillId="0" borderId="70" xfId="0" applyFont="1" applyBorder="1" applyAlignment="1">
      <alignment horizontal="left" vertical="center" wrapText="1"/>
    </xf>
    <xf numFmtId="0" fontId="15" fillId="2" borderId="0" xfId="0" applyFont="1" applyFill="1" applyAlignment="1">
      <alignment horizontal="right"/>
    </xf>
    <xf numFmtId="0" fontId="5" fillId="0" borderId="44" xfId="0" applyFont="1" applyBorder="1" applyAlignment="1">
      <alignment horizontal="left" vertical="top" wrapText="1"/>
    </xf>
    <xf numFmtId="0" fontId="49" fillId="0" borderId="45" xfId="0" applyFont="1" applyBorder="1" applyAlignment="1">
      <alignment horizontal="left" vertical="top" wrapText="1"/>
    </xf>
    <xf numFmtId="0" fontId="5" fillId="0" borderId="45" xfId="0" applyFont="1" applyBorder="1" applyAlignment="1">
      <alignment horizontal="left" vertical="top" wrapText="1"/>
    </xf>
    <xf numFmtId="0" fontId="49" fillId="0" borderId="45" xfId="0" applyFont="1" applyBorder="1"/>
    <xf numFmtId="0" fontId="49" fillId="0" borderId="46" xfId="0" applyFont="1" applyBorder="1"/>
    <xf numFmtId="0" fontId="2" fillId="2" borderId="0" xfId="0" applyFont="1" applyFill="1" applyAlignment="1">
      <alignment horizontal="right"/>
    </xf>
    <xf numFmtId="165" fontId="2" fillId="3" borderId="0" xfId="0" applyNumberFormat="1" applyFont="1" applyFill="1" applyAlignment="1">
      <alignment horizontal="center" vertical="center"/>
    </xf>
    <xf numFmtId="0" fontId="50" fillId="7" borderId="20" xfId="0" applyFont="1" applyFill="1" applyBorder="1" applyAlignment="1">
      <alignment horizontal="center" vertical="center"/>
    </xf>
    <xf numFmtId="0" fontId="50" fillId="7" borderId="21" xfId="0" applyFont="1" applyFill="1" applyBorder="1" applyAlignment="1">
      <alignment horizontal="center" vertical="center"/>
    </xf>
    <xf numFmtId="0" fontId="50" fillId="7" borderId="22" xfId="0" applyFont="1" applyFill="1" applyBorder="1" applyAlignment="1">
      <alignment horizontal="center" vertical="center"/>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33" fillId="0" borderId="62" xfId="0" applyFont="1" applyBorder="1" applyAlignment="1">
      <alignment horizontal="left" vertical="top" wrapText="1"/>
    </xf>
    <xf numFmtId="0" fontId="33" fillId="0" borderId="61" xfId="0" applyFont="1" applyBorder="1" applyAlignment="1">
      <alignment horizontal="left" vertical="top" wrapText="1"/>
    </xf>
    <xf numFmtId="0" fontId="33" fillId="0" borderId="63" xfId="0" applyFont="1" applyBorder="1" applyAlignment="1">
      <alignment horizontal="left" vertical="top" wrapText="1"/>
    </xf>
    <xf numFmtId="9" fontId="2" fillId="0" borderId="64"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9" fontId="2" fillId="0" borderId="38" xfId="0" applyNumberFormat="1"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14" fillId="0" borderId="22" xfId="0" applyFont="1" applyBorder="1" applyAlignment="1">
      <alignment horizontal="center" vertical="center" wrapText="1"/>
    </xf>
    <xf numFmtId="0" fontId="36" fillId="0" borderId="20" xfId="0" applyFont="1" applyBorder="1" applyAlignment="1">
      <alignment horizontal="center" vertical="center" wrapText="1"/>
    </xf>
    <xf numFmtId="0" fontId="36" fillId="0" borderId="21" xfId="0" applyFont="1" applyBorder="1" applyAlignment="1">
      <alignment horizontal="center" vertical="center" wrapText="1"/>
    </xf>
    <xf numFmtId="0" fontId="36" fillId="0" borderId="22" xfId="0" applyFont="1" applyBorder="1" applyAlignment="1">
      <alignment horizontal="center" vertical="center" wrapText="1"/>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8" xfId="0" applyFont="1" applyBorder="1" applyAlignment="1">
      <alignment horizontal="left" vertical="top"/>
    </xf>
    <xf numFmtId="0" fontId="2" fillId="0" borderId="15" xfId="0" applyFont="1" applyBorder="1" applyAlignment="1">
      <alignment horizontal="left" vertical="center" wrapText="1"/>
    </xf>
    <xf numFmtId="0" fontId="2" fillId="0" borderId="61" xfId="0" applyFont="1" applyBorder="1" applyAlignment="1">
      <alignment horizontal="left" vertical="center" wrapText="1"/>
    </xf>
    <xf numFmtId="0" fontId="2" fillId="0" borderId="66" xfId="0" applyFont="1" applyBorder="1" applyAlignment="1">
      <alignment horizontal="left" vertical="center" wrapText="1"/>
    </xf>
    <xf numFmtId="0" fontId="2" fillId="0" borderId="31"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2" borderId="65" xfId="0" applyFont="1" applyFill="1" applyBorder="1" applyAlignment="1">
      <alignment horizontal="center"/>
    </xf>
    <xf numFmtId="0" fontId="26" fillId="2" borderId="0" xfId="0" applyFont="1" applyFill="1" applyAlignment="1">
      <alignment horizontal="right" wrapText="1"/>
    </xf>
    <xf numFmtId="0" fontId="0" fillId="2" borderId="0" xfId="0" applyFill="1" applyAlignment="1">
      <alignment horizontal="right" wrapText="1"/>
    </xf>
    <xf numFmtId="0" fontId="67" fillId="2" borderId="0" xfId="0" applyFont="1" applyFill="1" applyAlignment="1">
      <alignment horizontal="right"/>
    </xf>
    <xf numFmtId="0" fontId="2" fillId="0" borderId="16" xfId="0" applyFont="1" applyBorder="1" applyAlignment="1">
      <alignment horizontal="center" vertical="center" wrapText="1"/>
    </xf>
    <xf numFmtId="0" fontId="2" fillId="0" borderId="48" xfId="0" applyFont="1" applyBorder="1" applyAlignment="1">
      <alignment horizontal="center" vertical="center" wrapText="1"/>
    </xf>
    <xf numFmtId="0" fontId="23" fillId="0" borderId="0" xfId="0" applyFont="1" applyAlignment="1">
      <alignment horizontal="center" vertical="center" wrapText="1"/>
    </xf>
    <xf numFmtId="0" fontId="2" fillId="0" borderId="0" xfId="0" applyFont="1" applyAlignment="1">
      <alignment horizontal="right"/>
    </xf>
    <xf numFmtId="0" fontId="5" fillId="0" borderId="52" xfId="0" applyFont="1" applyBorder="1" applyAlignment="1">
      <alignment horizontal="left" vertical="top" wrapText="1"/>
    </xf>
    <xf numFmtId="0" fontId="49" fillId="0" borderId="53" xfId="0" applyFont="1" applyBorder="1" applyAlignment="1">
      <alignment horizontal="left" vertical="top" wrapText="1"/>
    </xf>
    <xf numFmtId="0" fontId="49" fillId="0" borderId="60" xfId="0" applyFont="1" applyBorder="1" applyAlignment="1">
      <alignment horizontal="left" vertical="top" wrapText="1"/>
    </xf>
    <xf numFmtId="0" fontId="61" fillId="8" borderId="36" xfId="0" applyFont="1" applyFill="1" applyBorder="1" applyAlignment="1">
      <alignment horizontal="center" vertical="top" wrapText="1"/>
    </xf>
    <xf numFmtId="0" fontId="61" fillId="8" borderId="37" xfId="0" applyFont="1" applyFill="1" applyBorder="1" applyAlignment="1">
      <alignment horizontal="center" vertical="top" wrapText="1"/>
    </xf>
    <xf numFmtId="0" fontId="61" fillId="8" borderId="38" xfId="0" applyFont="1" applyFill="1" applyBorder="1" applyAlignment="1">
      <alignment horizontal="center" vertical="top" wrapText="1"/>
    </xf>
    <xf numFmtId="0" fontId="33" fillId="2" borderId="0" xfId="0" quotePrefix="1" applyFont="1" applyFill="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61" xfId="0" quotePrefix="1" applyFont="1" applyBorder="1" applyAlignment="1">
      <alignment horizontal="left" vertical="top" wrapText="1"/>
    </xf>
    <xf numFmtId="0" fontId="33" fillId="0" borderId="63" xfId="0" quotePrefix="1" applyFont="1" applyBorder="1" applyAlignment="1">
      <alignment horizontal="left" vertical="top" wrapText="1"/>
    </xf>
    <xf numFmtId="0" fontId="33" fillId="0" borderId="57" xfId="0" applyFont="1" applyBorder="1" applyAlignment="1">
      <alignment horizontal="left" vertical="top" wrapText="1"/>
    </xf>
    <xf numFmtId="0" fontId="33" fillId="0" borderId="57" xfId="0" quotePrefix="1" applyFont="1" applyBorder="1" applyAlignment="1">
      <alignment horizontal="left" vertical="top" wrapText="1"/>
    </xf>
    <xf numFmtId="0" fontId="63" fillId="2" borderId="0" xfId="0" applyFont="1" applyFill="1" applyAlignment="1">
      <alignment horizontal="center" vertical="top" wrapText="1"/>
    </xf>
    <xf numFmtId="0" fontId="2" fillId="0" borderId="17" xfId="0" applyFont="1" applyBorder="1" applyAlignment="1">
      <alignment horizontal="center" vertical="center" wrapText="1"/>
    </xf>
    <xf numFmtId="0" fontId="33" fillId="0" borderId="15" xfId="0" applyFont="1" applyBorder="1" applyAlignment="1">
      <alignment horizontal="left" vertical="top" wrapText="1"/>
    </xf>
    <xf numFmtId="0" fontId="33" fillId="0" borderId="30" xfId="0" quotePrefix="1" applyFont="1" applyBorder="1" applyAlignment="1">
      <alignment horizontal="center" vertical="center" wrapText="1"/>
    </xf>
    <xf numFmtId="0" fontId="33" fillId="0" borderId="68" xfId="0" quotePrefix="1" applyFont="1" applyBorder="1" applyAlignment="1">
      <alignment horizontal="center" vertical="center" wrapText="1"/>
    </xf>
    <xf numFmtId="0" fontId="0" fillId="4" borderId="0" xfId="0" applyFill="1" applyAlignment="1">
      <alignment horizontal="center" vertical="top"/>
    </xf>
    <xf numFmtId="0" fontId="65" fillId="0" borderId="41" xfId="0" applyFont="1" applyBorder="1" applyAlignment="1">
      <alignment horizontal="center" vertical="top" wrapText="1"/>
    </xf>
    <xf numFmtId="0" fontId="65" fillId="0" borderId="27" xfId="0" applyFont="1" applyBorder="1" applyAlignment="1">
      <alignment horizontal="center" vertical="top" wrapText="1"/>
    </xf>
    <xf numFmtId="0" fontId="65" fillId="0" borderId="47" xfId="0" quotePrefix="1" applyFont="1" applyBorder="1" applyAlignment="1">
      <alignment horizontal="center" vertical="center" wrapText="1"/>
    </xf>
    <xf numFmtId="0" fontId="65" fillId="0" borderId="41" xfId="0" quotePrefix="1" applyFont="1" applyBorder="1" applyAlignment="1">
      <alignment horizontal="center" vertical="center" wrapText="1"/>
    </xf>
    <xf numFmtId="0" fontId="16" fillId="9" borderId="57" xfId="9" applyFont="1" applyFill="1" applyBorder="1" applyAlignment="1">
      <alignment horizontal="center" vertical="center" wrapText="1"/>
    </xf>
    <xf numFmtId="0" fontId="16" fillId="9" borderId="59" xfId="9" applyFont="1" applyFill="1" applyBorder="1" applyAlignment="1">
      <alignment horizontal="center" vertical="center" wrapText="1"/>
    </xf>
    <xf numFmtId="0" fontId="5" fillId="9" borderId="1" xfId="9" applyFont="1" applyFill="1" applyBorder="1" applyAlignment="1">
      <alignment horizontal="center" vertical="center" wrapText="1"/>
    </xf>
    <xf numFmtId="0" fontId="25" fillId="9" borderId="1" xfId="9" applyFont="1" applyFill="1" applyBorder="1" applyAlignment="1">
      <alignment horizontal="center" vertical="center" wrapText="1"/>
    </xf>
    <xf numFmtId="0" fontId="25" fillId="9" borderId="1" xfId="13" applyFont="1" applyFill="1" applyBorder="1" applyAlignment="1">
      <alignment horizontal="center" vertical="center" wrapText="1"/>
    </xf>
    <xf numFmtId="0" fontId="27" fillId="9" borderId="1" xfId="13" applyFont="1" applyFill="1" applyBorder="1" applyAlignment="1">
      <alignment horizontal="center" vertical="center" wrapText="1"/>
    </xf>
    <xf numFmtId="0" fontId="50" fillId="2" borderId="8" xfId="0" applyFont="1" applyFill="1" applyBorder="1" applyAlignment="1">
      <alignment horizontal="justify" vertical="center" wrapText="1"/>
    </xf>
    <xf numFmtId="0" fontId="53" fillId="2" borderId="9" xfId="0" applyFont="1" applyFill="1" applyBorder="1" applyAlignment="1">
      <alignment vertical="top" wrapText="1"/>
    </xf>
    <xf numFmtId="0" fontId="30" fillId="2" borderId="0" xfId="0" applyFont="1" applyFill="1" applyAlignment="1">
      <alignment horizontal="left" vertical="center" wrapText="1"/>
    </xf>
    <xf numFmtId="0" fontId="42" fillId="0" borderId="50" xfId="0" applyFont="1" applyBorder="1" applyAlignment="1">
      <alignment horizontal="justify" vertical="center" wrapText="1"/>
    </xf>
    <xf numFmtId="0" fontId="42" fillId="0" borderId="51" xfId="0" applyFont="1" applyBorder="1" applyAlignment="1">
      <alignment horizontal="justify" vertical="center" wrapText="1"/>
    </xf>
    <xf numFmtId="0" fontId="54" fillId="2" borderId="8" xfId="0" applyFont="1" applyFill="1" applyBorder="1" applyAlignment="1">
      <alignment horizontal="left" vertical="center" wrapText="1"/>
    </xf>
    <xf numFmtId="0" fontId="54" fillId="2" borderId="9"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30" fillId="2" borderId="8" xfId="0" applyFont="1" applyFill="1" applyBorder="1" applyAlignment="1">
      <alignment horizontal="justify" vertical="center" wrapText="1"/>
    </xf>
    <xf numFmtId="0" fontId="18" fillId="0" borderId="0" xfId="3" applyFont="1" applyAlignment="1">
      <alignment horizontal="left" wrapText="1"/>
    </xf>
    <xf numFmtId="20" fontId="5" fillId="2" borderId="23" xfId="0" applyNumberFormat="1" applyFont="1" applyFill="1" applyBorder="1" applyAlignment="1">
      <alignment horizontal="center"/>
    </xf>
    <xf numFmtId="0" fontId="2" fillId="2" borderId="11" xfId="0" applyFont="1" applyFill="1" applyBorder="1"/>
    <xf numFmtId="164" fontId="22" fillId="2" borderId="23" xfId="0" applyNumberFormat="1" applyFont="1" applyFill="1" applyBorder="1"/>
    <xf numFmtId="49" fontId="38" fillId="2" borderId="1" xfId="0" applyNumberFormat="1" applyFont="1" applyFill="1" applyBorder="1" applyAlignment="1">
      <alignment horizontal="center"/>
    </xf>
    <xf numFmtId="164" fontId="22" fillId="2" borderId="25" xfId="0" applyNumberFormat="1" applyFont="1" applyFill="1" applyBorder="1" applyAlignment="1">
      <alignment horizontal="right"/>
    </xf>
    <xf numFmtId="0" fontId="2" fillId="2" borderId="11" xfId="0" applyFont="1" applyFill="1" applyBorder="1" applyAlignment="1">
      <alignment horizontal="center"/>
    </xf>
    <xf numFmtId="0" fontId="40" fillId="2" borderId="20" xfId="0" applyFont="1" applyFill="1" applyBorder="1" applyAlignment="1">
      <alignment horizontal="center" vertical="top" wrapText="1"/>
    </xf>
    <xf numFmtId="0" fontId="40" fillId="2" borderId="21" xfId="0" applyFont="1" applyFill="1" applyBorder="1" applyAlignment="1">
      <alignment horizontal="center" vertical="top" wrapText="1"/>
    </xf>
    <xf numFmtId="0" fontId="40" fillId="2" borderId="22" xfId="0" applyFont="1" applyFill="1" applyBorder="1" applyAlignment="1">
      <alignment horizontal="center" vertical="top" wrapText="1"/>
    </xf>
    <xf numFmtId="0" fontId="2" fillId="2" borderId="24" xfId="0" applyFont="1" applyFill="1" applyBorder="1" applyAlignment="1">
      <alignment horizontal="left"/>
    </xf>
    <xf numFmtId="164" fontId="22" fillId="2" borderId="25" xfId="0" applyNumberFormat="1" applyFont="1" applyFill="1" applyBorder="1"/>
    <xf numFmtId="164" fontId="2" fillId="2" borderId="0" xfId="0" applyNumberFormat="1" applyFont="1" applyFill="1" applyAlignment="1">
      <alignment horizontal="center" vertical="center"/>
    </xf>
    <xf numFmtId="0" fontId="33" fillId="0" borderId="51" xfId="0" applyFont="1" applyBorder="1" applyAlignment="1">
      <alignment horizontal="center" vertical="center" wrapText="1"/>
    </xf>
    <xf numFmtId="0" fontId="73" fillId="0" borderId="26" xfId="0" quotePrefix="1" applyFont="1" applyBorder="1" applyAlignment="1">
      <alignment horizontal="center" vertical="center" wrapText="1"/>
    </xf>
    <xf numFmtId="0" fontId="33" fillId="0" borderId="28" xfId="0" applyFont="1" applyBorder="1" applyAlignment="1">
      <alignment horizontal="center" vertical="center" wrapText="1"/>
    </xf>
    <xf numFmtId="0" fontId="73" fillId="0" borderId="64" xfId="0" quotePrefix="1" applyFont="1" applyBorder="1" applyAlignment="1">
      <alignment horizontal="left" vertical="top" wrapText="1"/>
    </xf>
    <xf numFmtId="0" fontId="73" fillId="0" borderId="37" xfId="0" quotePrefix="1" applyFont="1" applyBorder="1" applyAlignment="1">
      <alignment horizontal="left" vertical="top" wrapText="1"/>
    </xf>
    <xf numFmtId="0" fontId="73" fillId="0" borderId="47" xfId="0" quotePrefix="1" applyFont="1" applyBorder="1" applyAlignment="1">
      <alignment horizontal="left" vertical="top" wrapText="1"/>
    </xf>
    <xf numFmtId="0" fontId="73" fillId="0" borderId="64" xfId="0" quotePrefix="1" applyFont="1" applyBorder="1" applyAlignment="1">
      <alignment vertical="top" wrapText="1"/>
    </xf>
    <xf numFmtId="0" fontId="73" fillId="0" borderId="37" xfId="0" quotePrefix="1" applyFont="1" applyBorder="1" applyAlignment="1">
      <alignment vertical="top" wrapText="1"/>
    </xf>
    <xf numFmtId="0" fontId="73" fillId="0" borderId="38" xfId="0" quotePrefix="1" applyFont="1" applyBorder="1" applyAlignment="1">
      <alignment vertical="top" wrapText="1"/>
    </xf>
    <xf numFmtId="0" fontId="33" fillId="0" borderId="23" xfId="0" applyFont="1" applyBorder="1" applyAlignment="1">
      <alignment horizontal="left" vertical="top" wrapText="1"/>
    </xf>
    <xf numFmtId="0" fontId="33" fillId="0" borderId="23" xfId="0" applyFont="1" applyBorder="1" applyAlignment="1">
      <alignment vertical="top" wrapText="1"/>
    </xf>
    <xf numFmtId="0" fontId="33" fillId="0" borderId="29" xfId="0" applyFont="1" applyBorder="1" applyAlignment="1">
      <alignment vertical="top" wrapText="1"/>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0" fontId="9" fillId="0" borderId="48" xfId="0" applyFont="1" applyBorder="1" applyAlignment="1">
      <alignment horizontal="left" vertical="top" wrapText="1"/>
    </xf>
    <xf numFmtId="0" fontId="9" fillId="0" borderId="23" xfId="0" applyFont="1" applyBorder="1" applyAlignment="1">
      <alignment horizontal="left" vertical="top" wrapText="1"/>
    </xf>
    <xf numFmtId="0" fontId="0" fillId="0" borderId="23" xfId="0" applyFont="1" applyBorder="1" applyAlignment="1">
      <alignment horizontal="left"/>
    </xf>
    <xf numFmtId="0" fontId="0" fillId="0" borderId="29" xfId="0" applyFont="1" applyBorder="1" applyAlignment="1">
      <alignment horizontal="left"/>
    </xf>
    <xf numFmtId="0" fontId="33" fillId="0" borderId="1" xfId="0" applyFont="1" applyBorder="1" applyAlignment="1">
      <alignment vertical="top" wrapText="1"/>
    </xf>
    <xf numFmtId="0" fontId="33" fillId="0" borderId="43" xfId="0" applyFont="1" applyBorder="1" applyAlignment="1">
      <alignment vertical="top" wrapText="1"/>
    </xf>
    <xf numFmtId="14" fontId="2" fillId="2" borderId="0" xfId="0" applyNumberFormat="1" applyFont="1" applyFill="1" applyAlignment="1">
      <alignment horizontal="center" vertical="center"/>
    </xf>
    <xf numFmtId="0" fontId="39" fillId="0" borderId="33" xfId="0" applyFont="1" applyBorder="1" applyAlignment="1">
      <alignment horizontal="left" vertical="center" wrapText="1"/>
    </xf>
    <xf numFmtId="49" fontId="39" fillId="0" borderId="33" xfId="0" applyNumberFormat="1" applyFont="1" applyBorder="1" applyAlignment="1">
      <alignment vertical="center" wrapText="1"/>
    </xf>
    <xf numFmtId="0" fontId="39" fillId="0" borderId="23" xfId="0" applyFont="1" applyBorder="1" applyAlignment="1">
      <alignment horizontal="left" vertical="center" wrapText="1"/>
    </xf>
    <xf numFmtId="49" fontId="39" fillId="0" borderId="23" xfId="0" applyNumberFormat="1" applyFont="1" applyBorder="1" applyAlignment="1">
      <alignment vertical="center" wrapText="1"/>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8</xdr:col>
      <xdr:colOff>352779</xdr:colOff>
      <xdr:row>2</xdr:row>
      <xdr:rowOff>443492</xdr:rowOff>
    </xdr:from>
    <xdr:to>
      <xdr:col>8</xdr:col>
      <xdr:colOff>1246047</xdr:colOff>
      <xdr:row>2</xdr:row>
      <xdr:rowOff>1897387</xdr:rowOff>
    </xdr:to>
    <xdr:pic>
      <xdr:nvPicPr>
        <xdr:cNvPr id="2" name="Picture 1">
          <a:extLst>
            <a:ext uri="{FF2B5EF4-FFF2-40B4-BE49-F238E27FC236}">
              <a16:creationId xmlns:a16="http://schemas.microsoft.com/office/drawing/2014/main" id="{20AD5F6E-96AF-41D9-B130-B5961B5C98B3}"/>
            </a:ext>
          </a:extLst>
        </xdr:cNvPr>
        <xdr:cNvPicPr>
          <a:picLocks noChangeAspect="1"/>
        </xdr:cNvPicPr>
      </xdr:nvPicPr>
      <xdr:blipFill>
        <a:blip xmlns:r="http://schemas.openxmlformats.org/officeDocument/2006/relationships" r:embed="rId1"/>
        <a:stretch>
          <a:fillRect/>
        </a:stretch>
      </xdr:blipFill>
      <xdr:spPr>
        <a:xfrm>
          <a:off x="19799654" y="1408692"/>
          <a:ext cx="896443" cy="1450720"/>
        </a:xfrm>
        <a:prstGeom prst="rect">
          <a:avLst/>
        </a:prstGeom>
      </xdr:spPr>
    </xdr:pic>
    <xdr:clientData/>
  </xdr:twoCellAnchor>
  <xdr:twoCellAnchor editAs="oneCell">
    <xdr:from>
      <xdr:col>8</xdr:col>
      <xdr:colOff>1481667</xdr:colOff>
      <xdr:row>2</xdr:row>
      <xdr:rowOff>483809</xdr:rowOff>
    </xdr:from>
    <xdr:to>
      <xdr:col>8</xdr:col>
      <xdr:colOff>2935817</xdr:colOff>
      <xdr:row>2</xdr:row>
      <xdr:rowOff>1830009</xdr:rowOff>
    </xdr:to>
    <xdr:pic>
      <xdr:nvPicPr>
        <xdr:cNvPr id="3" name="Picture 2">
          <a:extLst>
            <a:ext uri="{FF2B5EF4-FFF2-40B4-BE49-F238E27FC236}">
              <a16:creationId xmlns:a16="http://schemas.microsoft.com/office/drawing/2014/main" id="{2E1371E0-A61E-4EFF-A5D5-956D3FEF49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28542" y="1449009"/>
          <a:ext cx="1457325" cy="1343025"/>
        </a:xfrm>
        <a:prstGeom prst="rect">
          <a:avLst/>
        </a:prstGeom>
        <a:noFill/>
        <a:ln>
          <a:noFill/>
        </a:ln>
      </xdr:spPr>
    </xdr:pic>
    <xdr:clientData/>
  </xdr:twoCellAnchor>
  <xdr:twoCellAnchor editAs="oneCell">
    <xdr:from>
      <xdr:col>8</xdr:col>
      <xdr:colOff>2993572</xdr:colOff>
      <xdr:row>2</xdr:row>
      <xdr:rowOff>554365</xdr:rowOff>
    </xdr:from>
    <xdr:to>
      <xdr:col>8</xdr:col>
      <xdr:colOff>4574722</xdr:colOff>
      <xdr:row>2</xdr:row>
      <xdr:rowOff>1821190</xdr:rowOff>
    </xdr:to>
    <xdr:pic>
      <xdr:nvPicPr>
        <xdr:cNvPr id="4" name="Picture 3">
          <a:extLst>
            <a:ext uri="{FF2B5EF4-FFF2-40B4-BE49-F238E27FC236}">
              <a16:creationId xmlns:a16="http://schemas.microsoft.com/office/drawing/2014/main" id="{3E8FB77B-3E8B-4672-AFCD-1C79A98AE04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443622" y="1516390"/>
          <a:ext cx="1581150" cy="12668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18.2198.2/91184869%20Automatic%20Sieves/01.%20Request/Request%20for%20materials%20and%20equipment_11.11.24.xlsx" TargetMode="External"/><Relationship Id="rId1" Type="http://schemas.openxmlformats.org/officeDocument/2006/relationships/externalLinkPath" Target="/sites/CountryOfficeGIZUA-BVertrge/Freigegebene%20Dokumente/B%20Vertr&#228;ge/18.2198.2/91184869%20Automatic%20Sieves/01.%20Request/Request%20for%20materials%20and%20equipment_11.11.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59"/>
  <sheetViews>
    <sheetView view="pageLayout" zoomScale="85" zoomScaleNormal="100" zoomScalePageLayoutView="85" workbookViewId="0">
      <selection activeCell="J51" sqref="J51"/>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 width="11.42578125" style="1"/>
    <col min="17" max="17" width="17.28515625" style="1" customWidth="1"/>
    <col min="18" max="16384" width="11.42578125" style="1"/>
  </cols>
  <sheetData>
    <row r="1" spans="1:15" ht="25.5" customHeight="1" x14ac:dyDescent="0.25">
      <c r="A1" s="199" t="s">
        <v>226</v>
      </c>
      <c r="B1" s="199"/>
      <c r="C1" s="199"/>
      <c r="D1" s="199"/>
      <c r="E1" s="199"/>
      <c r="F1" s="199"/>
      <c r="G1" s="199"/>
      <c r="H1" s="199" t="s">
        <v>227</v>
      </c>
      <c r="I1" s="199"/>
      <c r="J1" s="199"/>
      <c r="K1" s="199"/>
      <c r="L1" s="199"/>
      <c r="M1" s="199"/>
      <c r="N1" s="199"/>
    </row>
    <row r="2" spans="1:15" x14ac:dyDescent="0.2">
      <c r="A2" s="28" t="s">
        <v>0</v>
      </c>
      <c r="B2" s="26"/>
      <c r="C2" s="26"/>
      <c r="D2" s="26"/>
      <c r="E2" s="26"/>
      <c r="F2" s="26"/>
      <c r="G2" s="26"/>
      <c r="H2" s="26" t="s">
        <v>22</v>
      </c>
      <c r="I2" s="29"/>
      <c r="J2" s="29"/>
      <c r="K2" s="29"/>
      <c r="L2" s="29"/>
      <c r="M2" s="29"/>
      <c r="N2" s="29"/>
    </row>
    <row r="3" spans="1:15" ht="5.25" customHeight="1" x14ac:dyDescent="0.2">
      <c r="A3" s="28"/>
      <c r="B3" s="26"/>
      <c r="C3" s="26"/>
      <c r="D3" s="26"/>
      <c r="E3" s="26"/>
      <c r="F3" s="26"/>
      <c r="G3" s="26"/>
      <c r="H3" s="26"/>
      <c r="I3" s="29"/>
      <c r="J3" s="29"/>
      <c r="K3" s="29"/>
      <c r="L3" s="29"/>
      <c r="M3" s="29"/>
      <c r="N3" s="29"/>
    </row>
    <row r="4" spans="1:15" ht="77.25" customHeight="1" thickBot="1" x14ac:dyDescent="0.25">
      <c r="A4" s="200" t="s">
        <v>88</v>
      </c>
      <c r="B4" s="201"/>
      <c r="C4" s="201"/>
      <c r="D4" s="201"/>
      <c r="E4" s="201"/>
      <c r="F4" s="201"/>
      <c r="G4" s="26"/>
      <c r="H4" s="200" t="s">
        <v>91</v>
      </c>
      <c r="I4" s="201"/>
      <c r="J4" s="201"/>
      <c r="K4" s="201"/>
      <c r="L4" s="201"/>
      <c r="M4" s="201"/>
      <c r="N4" s="26"/>
    </row>
    <row r="5" spans="1:15" ht="15.75" thickBot="1" x14ac:dyDescent="0.3">
      <c r="A5" s="202" t="s">
        <v>139</v>
      </c>
      <c r="B5" s="203"/>
      <c r="C5" s="192">
        <v>91184869</v>
      </c>
      <c r="D5" s="193"/>
      <c r="E5" s="193"/>
      <c r="F5" s="193"/>
      <c r="G5" s="194"/>
      <c r="H5" s="190" t="s">
        <v>92</v>
      </c>
      <c r="I5" s="191"/>
      <c r="J5" s="192">
        <f>C5</f>
        <v>91184869</v>
      </c>
      <c r="K5" s="193"/>
      <c r="L5" s="193"/>
      <c r="M5" s="193"/>
      <c r="N5" s="194"/>
    </row>
    <row r="6" spans="1:15" ht="15.75" thickBot="1" x14ac:dyDescent="0.25">
      <c r="A6" s="195" t="s">
        <v>1</v>
      </c>
      <c r="B6" s="196"/>
      <c r="C6" s="197" t="s">
        <v>258</v>
      </c>
      <c r="D6" s="198"/>
      <c r="E6" s="198"/>
      <c r="F6" s="198"/>
      <c r="G6" s="196"/>
      <c r="H6" s="195" t="s">
        <v>93</v>
      </c>
      <c r="I6" s="196"/>
      <c r="J6" s="197" t="s">
        <v>259</v>
      </c>
      <c r="K6" s="198"/>
      <c r="L6" s="198"/>
      <c r="M6" s="198"/>
      <c r="N6" s="196"/>
    </row>
    <row r="7" spans="1:15" ht="13.5" thickBot="1" x14ac:dyDescent="0.25">
      <c r="A7" s="166" t="s">
        <v>87</v>
      </c>
      <c r="B7" s="167"/>
      <c r="C7" s="167"/>
      <c r="D7" s="167"/>
      <c r="E7" s="167"/>
      <c r="F7" s="167"/>
      <c r="G7" s="168"/>
      <c r="H7" s="166" t="s">
        <v>94</v>
      </c>
      <c r="I7" s="167"/>
      <c r="J7" s="167"/>
      <c r="K7" s="167"/>
      <c r="L7" s="167"/>
      <c r="M7" s="167"/>
      <c r="N7" s="168"/>
    </row>
    <row r="8" spans="1:15" ht="7.5" customHeight="1" thickBot="1" x14ac:dyDescent="0.25">
      <c r="A8" s="30"/>
      <c r="B8" s="30"/>
      <c r="C8" s="30"/>
      <c r="D8" s="30"/>
      <c r="E8" s="30"/>
      <c r="F8" s="30"/>
      <c r="G8" s="30"/>
      <c r="H8" s="30"/>
      <c r="I8" s="30"/>
      <c r="J8" s="30"/>
      <c r="K8" s="30"/>
      <c r="L8" s="30"/>
      <c r="M8" s="30"/>
      <c r="N8" s="30"/>
    </row>
    <row r="9" spans="1:15" x14ac:dyDescent="0.2">
      <c r="A9" s="169" t="s">
        <v>96</v>
      </c>
      <c r="B9" s="170"/>
      <c r="C9" s="170"/>
      <c r="D9" s="170"/>
      <c r="E9" s="170"/>
      <c r="F9" s="170"/>
      <c r="G9" s="171"/>
      <c r="H9" s="169" t="s">
        <v>97</v>
      </c>
      <c r="I9" s="170"/>
      <c r="J9" s="170"/>
      <c r="K9" s="170"/>
      <c r="L9" s="170"/>
      <c r="M9" s="170"/>
      <c r="N9" s="171"/>
    </row>
    <row r="10" spans="1:15" ht="15" x14ac:dyDescent="0.2">
      <c r="A10" s="207" t="s">
        <v>86</v>
      </c>
      <c r="B10" s="208"/>
      <c r="C10" s="208"/>
      <c r="D10" s="208"/>
      <c r="E10" s="27">
        <f>C5</f>
        <v>91184869</v>
      </c>
      <c r="F10" s="209" t="s">
        <v>85</v>
      </c>
      <c r="G10" s="210"/>
      <c r="H10" s="207" t="s">
        <v>95</v>
      </c>
      <c r="I10" s="208"/>
      <c r="J10" s="208"/>
      <c r="K10" s="208"/>
      <c r="L10" s="27">
        <f>J5</f>
        <v>91184869</v>
      </c>
      <c r="M10" s="209" t="s">
        <v>85</v>
      </c>
      <c r="N10" s="210"/>
    </row>
    <row r="11" spans="1:15" ht="41.25" customHeight="1" thickBot="1" x14ac:dyDescent="0.25">
      <c r="A11" s="204" t="s">
        <v>216</v>
      </c>
      <c r="B11" s="205"/>
      <c r="C11" s="205"/>
      <c r="D11" s="205"/>
      <c r="E11" s="205"/>
      <c r="F11" s="205"/>
      <c r="G11" s="206"/>
      <c r="H11" s="204" t="s">
        <v>217</v>
      </c>
      <c r="I11" s="205"/>
      <c r="J11" s="205"/>
      <c r="K11" s="205"/>
      <c r="L11" s="205"/>
      <c r="M11" s="205"/>
      <c r="N11" s="206"/>
    </row>
    <row r="12" spans="1:15" ht="8.1" customHeight="1" thickBot="1" x14ac:dyDescent="0.25">
      <c r="A12" s="30"/>
      <c r="B12" s="30"/>
      <c r="C12" s="30"/>
      <c r="D12" s="30"/>
      <c r="E12" s="30"/>
      <c r="F12" s="30"/>
      <c r="G12" s="30"/>
      <c r="H12" s="30"/>
      <c r="I12" s="30"/>
      <c r="J12" s="30"/>
      <c r="K12" s="30"/>
      <c r="L12" s="30"/>
      <c r="M12" s="30"/>
      <c r="N12" s="30"/>
    </row>
    <row r="13" spans="1:15" ht="41.1" customHeight="1" thickBot="1" x14ac:dyDescent="0.25">
      <c r="A13" s="172" t="s">
        <v>228</v>
      </c>
      <c r="B13" s="173"/>
      <c r="C13" s="173"/>
      <c r="D13" s="173"/>
      <c r="E13" s="173"/>
      <c r="F13" s="173"/>
      <c r="G13" s="174"/>
      <c r="H13" s="172" t="s">
        <v>98</v>
      </c>
      <c r="I13" s="173"/>
      <c r="J13" s="173"/>
      <c r="K13" s="173"/>
      <c r="L13" s="173"/>
      <c r="M13" s="173"/>
      <c r="N13" s="174"/>
      <c r="O13" s="64"/>
    </row>
    <row r="14" spans="1:15" ht="8.1" customHeight="1" thickBot="1" x14ac:dyDescent="0.25">
      <c r="A14" s="29"/>
      <c r="B14" s="29"/>
      <c r="C14" s="29"/>
      <c r="D14" s="29"/>
      <c r="E14" s="29"/>
      <c r="F14" s="29"/>
      <c r="G14" s="29"/>
      <c r="H14" s="29"/>
      <c r="I14" s="29"/>
      <c r="J14" s="29"/>
      <c r="K14" s="29"/>
      <c r="L14" s="29"/>
      <c r="M14" s="29"/>
      <c r="N14" s="29"/>
    </row>
    <row r="15" spans="1:15" x14ac:dyDescent="0.2">
      <c r="A15" s="31" t="s">
        <v>2</v>
      </c>
      <c r="B15" s="32"/>
      <c r="C15" s="32"/>
      <c r="D15" s="32"/>
      <c r="E15" s="32"/>
      <c r="F15" s="32"/>
      <c r="G15" s="33"/>
      <c r="H15" s="31" t="s">
        <v>99</v>
      </c>
      <c r="I15" s="32"/>
      <c r="J15" s="32"/>
      <c r="K15" s="32"/>
      <c r="L15" s="32"/>
      <c r="M15" s="32"/>
      <c r="N15" s="33"/>
    </row>
    <row r="16" spans="1:15" x14ac:dyDescent="0.2">
      <c r="A16" s="214" t="s">
        <v>3</v>
      </c>
      <c r="B16" s="176"/>
      <c r="C16" s="176"/>
      <c r="D16" s="176"/>
      <c r="E16" s="176"/>
      <c r="F16" s="176"/>
      <c r="G16" s="177"/>
      <c r="H16" s="175" t="s">
        <v>100</v>
      </c>
      <c r="I16" s="176"/>
      <c r="J16" s="176"/>
      <c r="K16" s="176"/>
      <c r="L16" s="176"/>
      <c r="M16" s="176"/>
      <c r="N16" s="177"/>
    </row>
    <row r="17" spans="1:17" ht="15" x14ac:dyDescent="0.25">
      <c r="A17" s="161" t="s">
        <v>4</v>
      </c>
      <c r="B17" s="162"/>
      <c r="C17" s="162"/>
      <c r="D17" s="162"/>
      <c r="E17" s="163"/>
      <c r="F17" s="80" t="s">
        <v>5</v>
      </c>
      <c r="G17" s="34"/>
      <c r="H17" s="161" t="s">
        <v>23</v>
      </c>
      <c r="I17" s="162"/>
      <c r="J17" s="162"/>
      <c r="K17" s="162"/>
      <c r="L17" s="163"/>
      <c r="M17" s="80" t="s">
        <v>5</v>
      </c>
      <c r="N17" s="34"/>
    </row>
    <row r="18" spans="1:17" x14ac:dyDescent="0.2">
      <c r="A18" s="161" t="s">
        <v>6</v>
      </c>
      <c r="B18" s="163"/>
      <c r="C18" s="446" t="s">
        <v>7</v>
      </c>
      <c r="D18" s="164" t="s">
        <v>8</v>
      </c>
      <c r="E18" s="162"/>
      <c r="F18" s="162"/>
      <c r="G18" s="165"/>
      <c r="H18" s="161" t="s">
        <v>101</v>
      </c>
      <c r="I18" s="163"/>
      <c r="J18" s="446" t="str">
        <f>C18</f>
        <v>3</v>
      </c>
      <c r="K18" s="164" t="s">
        <v>103</v>
      </c>
      <c r="L18" s="162"/>
      <c r="M18" s="162"/>
      <c r="N18" s="165"/>
    </row>
    <row r="19" spans="1:17" ht="13.5" thickBot="1" x14ac:dyDescent="0.25">
      <c r="A19" s="178" t="s">
        <v>9</v>
      </c>
      <c r="B19" s="179"/>
      <c r="C19" s="179"/>
      <c r="D19" s="179"/>
      <c r="E19" s="179"/>
      <c r="F19" s="179"/>
      <c r="G19" s="180"/>
      <c r="H19" s="178" t="s">
        <v>102</v>
      </c>
      <c r="I19" s="179"/>
      <c r="J19" s="179"/>
      <c r="K19" s="179"/>
      <c r="L19" s="179"/>
      <c r="M19" s="179"/>
      <c r="N19" s="180"/>
    </row>
    <row r="20" spans="1:17" ht="7.5" customHeight="1" thickBot="1" x14ac:dyDescent="0.25">
      <c r="A20" s="30"/>
      <c r="B20" s="30"/>
      <c r="C20" s="30"/>
      <c r="D20" s="30"/>
      <c r="E20" s="30"/>
      <c r="F20" s="30"/>
      <c r="G20" s="30"/>
      <c r="H20" s="30"/>
      <c r="I20" s="30"/>
      <c r="J20" s="30"/>
      <c r="K20" s="30"/>
      <c r="L20" s="30"/>
      <c r="M20" s="30"/>
      <c r="N20" s="30"/>
    </row>
    <row r="21" spans="1:17" x14ac:dyDescent="0.2">
      <c r="A21" s="181" t="s">
        <v>144</v>
      </c>
      <c r="B21" s="182"/>
      <c r="C21" s="182"/>
      <c r="D21" s="182"/>
      <c r="E21" s="182"/>
      <c r="F21" s="182"/>
      <c r="G21" s="183"/>
      <c r="H21" s="181" t="s">
        <v>32</v>
      </c>
      <c r="I21" s="182"/>
      <c r="J21" s="182"/>
      <c r="K21" s="182"/>
      <c r="L21" s="182"/>
      <c r="M21" s="182"/>
      <c r="N21" s="183"/>
    </row>
    <row r="22" spans="1:17" ht="13.5" thickBot="1" x14ac:dyDescent="0.25">
      <c r="A22" s="178" t="s">
        <v>18</v>
      </c>
      <c r="B22" s="179"/>
      <c r="C22" s="179"/>
      <c r="D22" s="443">
        <v>0.5</v>
      </c>
      <c r="E22" s="444" t="s">
        <v>19</v>
      </c>
      <c r="F22" s="445">
        <v>45621</v>
      </c>
      <c r="G22" s="36"/>
      <c r="H22" s="178" t="s">
        <v>177</v>
      </c>
      <c r="I22" s="179"/>
      <c r="J22" s="179"/>
      <c r="K22" s="443">
        <f>D22</f>
        <v>0.5</v>
      </c>
      <c r="L22" s="448" t="s">
        <v>104</v>
      </c>
      <c r="M22" s="445">
        <f>F22</f>
        <v>45621</v>
      </c>
      <c r="N22" s="36"/>
    </row>
    <row r="23" spans="1:17" ht="8.1" customHeight="1" thickBot="1" x14ac:dyDescent="0.25">
      <c r="A23" s="26"/>
      <c r="B23" s="26"/>
      <c r="C23" s="26"/>
      <c r="D23" s="26"/>
      <c r="E23" s="26"/>
      <c r="F23" s="26"/>
      <c r="G23" s="26"/>
      <c r="H23" s="26"/>
      <c r="I23" s="26"/>
      <c r="J23" s="26"/>
      <c r="K23" s="26"/>
      <c r="L23" s="26"/>
      <c r="M23" s="26"/>
      <c r="N23" s="26"/>
    </row>
    <row r="24" spans="1:17" ht="39" customHeight="1" thickBot="1" x14ac:dyDescent="0.25">
      <c r="A24" s="184" t="s">
        <v>229</v>
      </c>
      <c r="B24" s="185"/>
      <c r="C24" s="185"/>
      <c r="D24" s="185"/>
      <c r="E24" s="185"/>
      <c r="F24" s="185"/>
      <c r="G24" s="186"/>
      <c r="H24" s="449" t="s">
        <v>230</v>
      </c>
      <c r="I24" s="450"/>
      <c r="J24" s="450"/>
      <c r="K24" s="450"/>
      <c r="L24" s="450"/>
      <c r="M24" s="450"/>
      <c r="N24" s="451"/>
      <c r="O24" s="64"/>
    </row>
    <row r="25" spans="1:17" ht="26.25" customHeight="1" thickBot="1" x14ac:dyDescent="0.25">
      <c r="A25" s="26"/>
      <c r="B25" s="26"/>
      <c r="C25" s="26"/>
      <c r="D25" s="26"/>
      <c r="E25" s="26"/>
      <c r="F25" s="26"/>
      <c r="G25" s="26"/>
      <c r="H25" s="26"/>
      <c r="I25" s="26"/>
      <c r="J25" s="26"/>
      <c r="K25" s="26"/>
      <c r="L25" s="26"/>
      <c r="M25" s="26"/>
      <c r="N25" s="26"/>
      <c r="O25" s="118"/>
      <c r="P25" s="118"/>
      <c r="Q25" s="118"/>
    </row>
    <row r="26" spans="1:17" ht="15.75" thickBot="1" x14ac:dyDescent="0.3">
      <c r="A26" s="187" t="s">
        <v>180</v>
      </c>
      <c r="B26" s="188"/>
      <c r="C26" s="188"/>
      <c r="D26" s="188"/>
      <c r="E26" s="189"/>
      <c r="F26" s="447">
        <f>F22+21</f>
        <v>45642</v>
      </c>
      <c r="G26" s="90"/>
      <c r="H26" s="166" t="s">
        <v>181</v>
      </c>
      <c r="I26" s="167"/>
      <c r="J26" s="167"/>
      <c r="K26" s="167"/>
      <c r="L26" s="452"/>
      <c r="M26" s="453">
        <f>F26</f>
        <v>45642</v>
      </c>
      <c r="N26" s="90"/>
      <c r="O26" s="118"/>
      <c r="P26" s="118"/>
      <c r="Q26" s="118"/>
    </row>
    <row r="27" spans="1:17" ht="38.65" customHeight="1" x14ac:dyDescent="0.2">
      <c r="A27" s="218" t="s">
        <v>171</v>
      </c>
      <c r="B27" s="218"/>
      <c r="C27" s="218"/>
      <c r="D27" s="218"/>
      <c r="E27" s="218"/>
      <c r="F27" s="218"/>
      <c r="G27" s="218"/>
      <c r="H27" s="218" t="s">
        <v>231</v>
      </c>
      <c r="I27" s="218"/>
      <c r="J27" s="218"/>
      <c r="K27" s="218"/>
      <c r="L27" s="218"/>
      <c r="M27" s="218"/>
      <c r="N27" s="218"/>
    </row>
    <row r="28" spans="1:17" ht="13.15" customHeight="1" thickBot="1" x14ac:dyDescent="0.25">
      <c r="A28" s="162" t="s">
        <v>232</v>
      </c>
      <c r="B28" s="162"/>
      <c r="C28" s="162"/>
      <c r="D28" s="162"/>
      <c r="E28" s="162"/>
      <c r="F28" s="162"/>
      <c r="G28" s="162"/>
      <c r="H28" s="162" t="s">
        <v>33</v>
      </c>
      <c r="I28" s="162"/>
      <c r="J28" s="162"/>
      <c r="K28" s="162"/>
      <c r="L28" s="162"/>
      <c r="M28" s="162"/>
      <c r="N28" s="162"/>
    </row>
    <row r="29" spans="1:17" s="6" customFormat="1" ht="39" customHeight="1" x14ac:dyDescent="0.2">
      <c r="A29" s="215" t="s">
        <v>145</v>
      </c>
      <c r="B29" s="216"/>
      <c r="C29" s="216"/>
      <c r="D29" s="216"/>
      <c r="E29" s="216"/>
      <c r="F29" s="216"/>
      <c r="G29" s="217"/>
      <c r="H29" s="249" t="s">
        <v>146</v>
      </c>
      <c r="I29" s="250"/>
      <c r="J29" s="250"/>
      <c r="K29" s="250"/>
      <c r="L29" s="250"/>
      <c r="M29" s="250"/>
      <c r="N29" s="251"/>
      <c r="O29" s="119"/>
      <c r="P29" s="119"/>
      <c r="Q29" s="119"/>
    </row>
    <row r="30" spans="1:17" s="6" customFormat="1" ht="24.75" customHeight="1" x14ac:dyDescent="0.2">
      <c r="A30" s="219" t="s">
        <v>10</v>
      </c>
      <c r="B30" s="220"/>
      <c r="C30" s="220"/>
      <c r="D30" s="220"/>
      <c r="E30" s="220"/>
      <c r="F30" s="220"/>
      <c r="G30" s="221"/>
      <c r="H30" s="240" t="s">
        <v>24</v>
      </c>
      <c r="I30" s="241"/>
      <c r="J30" s="241"/>
      <c r="K30" s="241"/>
      <c r="L30" s="241"/>
      <c r="M30" s="241"/>
      <c r="N30" s="242"/>
      <c r="O30" s="119"/>
      <c r="P30" s="119"/>
      <c r="Q30" s="119"/>
    </row>
    <row r="31" spans="1:17" s="6" customFormat="1" ht="12.75" customHeight="1" x14ac:dyDescent="0.2">
      <c r="A31" s="222" t="s">
        <v>11</v>
      </c>
      <c r="B31" s="223"/>
      <c r="C31" s="223"/>
      <c r="D31" s="223"/>
      <c r="E31" s="223"/>
      <c r="F31" s="223"/>
      <c r="G31" s="224"/>
      <c r="H31" s="24" t="s">
        <v>25</v>
      </c>
      <c r="I31" s="86"/>
      <c r="J31" s="86"/>
      <c r="K31" s="86"/>
      <c r="L31" s="86"/>
      <c r="M31" s="87"/>
      <c r="N31" s="25"/>
      <c r="O31" s="119"/>
      <c r="P31" s="119"/>
      <c r="Q31" s="119"/>
    </row>
    <row r="32" spans="1:17" s="6" customFormat="1" ht="12.75" customHeight="1" x14ac:dyDescent="0.2">
      <c r="A32" s="225" t="s">
        <v>12</v>
      </c>
      <c r="B32" s="226"/>
      <c r="C32" s="226"/>
      <c r="D32" s="226"/>
      <c r="E32" s="226"/>
      <c r="F32" s="226"/>
      <c r="G32" s="227"/>
      <c r="H32" s="237" t="s">
        <v>26</v>
      </c>
      <c r="I32" s="238"/>
      <c r="J32" s="238"/>
      <c r="K32" s="238"/>
      <c r="L32" s="238"/>
      <c r="M32" s="238"/>
      <c r="N32" s="239"/>
      <c r="O32" s="119"/>
      <c r="P32" s="119"/>
      <c r="Q32" s="119"/>
    </row>
    <row r="33" spans="1:17" s="6" customFormat="1" ht="28.5" customHeight="1" x14ac:dyDescent="0.2">
      <c r="A33" s="228" t="s">
        <v>13</v>
      </c>
      <c r="B33" s="229"/>
      <c r="C33" s="229"/>
      <c r="D33" s="229"/>
      <c r="E33" s="229"/>
      <c r="F33" s="229"/>
      <c r="G33" s="230"/>
      <c r="H33" s="243" t="s">
        <v>27</v>
      </c>
      <c r="I33" s="244"/>
      <c r="J33" s="244"/>
      <c r="K33" s="244"/>
      <c r="L33" s="244"/>
      <c r="M33" s="244"/>
      <c r="N33" s="245"/>
      <c r="O33" s="119"/>
      <c r="P33" s="119"/>
      <c r="Q33" s="119"/>
    </row>
    <row r="34" spans="1:17" s="6" customFormat="1" ht="12.6" customHeight="1" x14ac:dyDescent="0.2">
      <c r="A34" s="231" t="s">
        <v>14</v>
      </c>
      <c r="B34" s="232"/>
      <c r="C34" s="232"/>
      <c r="D34" s="232"/>
      <c r="E34" s="232"/>
      <c r="F34" s="232"/>
      <c r="G34" s="233"/>
      <c r="H34" s="246" t="s">
        <v>28</v>
      </c>
      <c r="I34" s="247"/>
      <c r="J34" s="247"/>
      <c r="K34" s="247"/>
      <c r="L34" s="247"/>
      <c r="M34" s="247"/>
      <c r="N34" s="248"/>
      <c r="O34" s="119"/>
      <c r="P34" s="119"/>
      <c r="Q34" s="119"/>
    </row>
    <row r="35" spans="1:17" s="6" customFormat="1" ht="12.75" customHeight="1" x14ac:dyDescent="0.2">
      <c r="A35" s="225" t="s">
        <v>15</v>
      </c>
      <c r="B35" s="226"/>
      <c r="C35" s="226"/>
      <c r="D35" s="226"/>
      <c r="E35" s="226"/>
      <c r="F35" s="226"/>
      <c r="G35" s="227"/>
      <c r="H35" s="234" t="s">
        <v>29</v>
      </c>
      <c r="I35" s="235"/>
      <c r="J35" s="235"/>
      <c r="K35" s="235"/>
      <c r="L35" s="235"/>
      <c r="M35" s="235"/>
      <c r="N35" s="236"/>
      <c r="O35" s="119"/>
      <c r="P35" s="119"/>
      <c r="Q35" s="119"/>
    </row>
    <row r="36" spans="1:17" s="6" customFormat="1" ht="12.75" customHeight="1" x14ac:dyDescent="0.2">
      <c r="A36" s="225" t="s">
        <v>16</v>
      </c>
      <c r="B36" s="226"/>
      <c r="C36" s="226"/>
      <c r="D36" s="226"/>
      <c r="E36" s="226"/>
      <c r="F36" s="226"/>
      <c r="G36" s="227"/>
      <c r="H36" s="237" t="s">
        <v>30</v>
      </c>
      <c r="I36" s="238"/>
      <c r="J36" s="238"/>
      <c r="K36" s="238"/>
      <c r="L36" s="238"/>
      <c r="M36" s="238"/>
      <c r="N36" s="239"/>
      <c r="O36" s="119"/>
      <c r="P36" s="119"/>
      <c r="Q36" s="119"/>
    </row>
    <row r="37" spans="1:17" s="6" customFormat="1" ht="15.75" customHeight="1" thickBot="1" x14ac:dyDescent="0.25">
      <c r="A37" s="211" t="s">
        <v>17</v>
      </c>
      <c r="B37" s="212"/>
      <c r="C37" s="212"/>
      <c r="D37" s="212"/>
      <c r="E37" s="212"/>
      <c r="F37" s="212"/>
      <c r="G37" s="213"/>
      <c r="H37" s="211" t="s">
        <v>31</v>
      </c>
      <c r="I37" s="212"/>
      <c r="J37" s="212"/>
      <c r="K37" s="212"/>
      <c r="L37" s="212"/>
      <c r="M37" s="212"/>
      <c r="N37" s="213"/>
      <c r="O37" s="119"/>
      <c r="P37" s="119"/>
      <c r="Q37" s="119"/>
    </row>
    <row r="38" spans="1:17" ht="14.25" customHeight="1" x14ac:dyDescent="0.25">
      <c r="A38" s="26"/>
      <c r="B38" s="26"/>
      <c r="C38" s="26"/>
      <c r="D38" s="26"/>
      <c r="E38" s="35"/>
      <c r="F38" s="26"/>
      <c r="G38" s="26"/>
      <c r="H38" s="26"/>
      <c r="I38" s="26"/>
      <c r="J38" s="26"/>
      <c r="K38" s="26"/>
      <c r="L38" s="35"/>
      <c r="M38" s="26"/>
      <c r="N38" s="26"/>
    </row>
    <row r="39" spans="1:17" ht="13.15" customHeight="1" x14ac:dyDescent="0.2">
      <c r="A39" s="37" t="s">
        <v>20</v>
      </c>
      <c r="B39" s="26"/>
      <c r="C39" s="26"/>
      <c r="D39" s="26"/>
      <c r="E39" s="26"/>
      <c r="F39" s="26"/>
      <c r="G39" s="26"/>
      <c r="H39" s="37" t="s">
        <v>34</v>
      </c>
      <c r="I39" s="26"/>
      <c r="J39" s="26"/>
      <c r="K39" s="26"/>
      <c r="L39" s="26"/>
      <c r="M39" s="26"/>
      <c r="N39" s="26"/>
    </row>
    <row r="40" spans="1:17" ht="11.65" customHeight="1" x14ac:dyDescent="0.2">
      <c r="A40" s="37" t="s">
        <v>21</v>
      </c>
      <c r="B40" s="26"/>
      <c r="C40" s="26"/>
      <c r="D40" s="26"/>
      <c r="E40" s="26"/>
      <c r="F40" s="26"/>
      <c r="G40" s="26"/>
      <c r="H40" s="37" t="s">
        <v>35</v>
      </c>
      <c r="I40" s="26"/>
      <c r="J40" s="26"/>
      <c r="K40" s="26"/>
      <c r="L40" s="26"/>
      <c r="M40" s="26"/>
      <c r="N40" s="26"/>
    </row>
    <row r="41" spans="1:17" ht="15.75" customHeight="1" x14ac:dyDescent="0.2">
      <c r="A41" s="6"/>
      <c r="B41" s="6"/>
      <c r="C41" s="6"/>
      <c r="D41" s="6"/>
      <c r="E41" s="6"/>
      <c r="F41" s="6"/>
      <c r="G41" s="6"/>
    </row>
    <row r="49" ht="6.75" customHeight="1" x14ac:dyDescent="0.2"/>
    <row r="55" ht="26.25" customHeight="1" x14ac:dyDescent="0.2"/>
    <row r="58" ht="42.75" customHeight="1" x14ac:dyDescent="0.2"/>
    <row r="59" ht="17.25" customHeight="1" x14ac:dyDescent="0.2"/>
  </sheetData>
  <mergeCells count="63">
    <mergeCell ref="H32:N32"/>
    <mergeCell ref="H30:N30"/>
    <mergeCell ref="H33:N33"/>
    <mergeCell ref="H34:N34"/>
    <mergeCell ref="H27:N27"/>
    <mergeCell ref="H28:N28"/>
    <mergeCell ref="H29:N29"/>
    <mergeCell ref="A35:G35"/>
    <mergeCell ref="A36:G36"/>
    <mergeCell ref="A37:G37"/>
    <mergeCell ref="H35:N35"/>
    <mergeCell ref="H36:N36"/>
    <mergeCell ref="A30:G30"/>
    <mergeCell ref="A31:G31"/>
    <mergeCell ref="A32:G32"/>
    <mergeCell ref="A33:G33"/>
    <mergeCell ref="A34:G34"/>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1:G1"/>
    <mergeCell ref="H1:N1"/>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36"/>
  <sheetViews>
    <sheetView view="pageLayout" zoomScale="80" zoomScaleNormal="100" zoomScalePageLayoutView="80" workbookViewId="0">
      <selection activeCell="D47" sqref="D47"/>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9" ht="28.9" customHeight="1" thickBot="1" x14ac:dyDescent="0.3">
      <c r="A1" s="255" t="s">
        <v>147</v>
      </c>
      <c r="B1" s="256"/>
      <c r="C1" s="256"/>
      <c r="D1" s="256"/>
      <c r="E1" s="255" t="s">
        <v>148</v>
      </c>
      <c r="F1" s="256"/>
      <c r="G1" s="256"/>
      <c r="H1" s="257"/>
    </row>
    <row r="2" spans="1:9" ht="46.15" customHeight="1" thickBot="1" x14ac:dyDescent="0.25">
      <c r="A2" s="261">
        <v>1</v>
      </c>
      <c r="B2" s="300" t="s">
        <v>136</v>
      </c>
      <c r="C2" s="296" t="s">
        <v>154</v>
      </c>
      <c r="D2" s="297"/>
      <c r="E2" s="261">
        <v>1</v>
      </c>
      <c r="F2" s="264" t="s">
        <v>137</v>
      </c>
      <c r="G2" s="258" t="s">
        <v>256</v>
      </c>
      <c r="H2" s="259"/>
      <c r="I2" s="64"/>
    </row>
    <row r="3" spans="1:9" ht="42.6" customHeight="1" thickBot="1" x14ac:dyDescent="0.25">
      <c r="A3" s="262"/>
      <c r="B3" s="301"/>
      <c r="C3" s="298" t="s">
        <v>176</v>
      </c>
      <c r="D3" s="299"/>
      <c r="E3" s="262"/>
      <c r="F3" s="265"/>
      <c r="G3" s="260" t="s">
        <v>155</v>
      </c>
      <c r="H3" s="259"/>
      <c r="I3" s="64"/>
    </row>
    <row r="4" spans="1:9" ht="70.900000000000006" customHeight="1" thickBot="1" x14ac:dyDescent="0.25">
      <c r="A4" s="263"/>
      <c r="B4" s="302"/>
      <c r="C4" s="303" t="s">
        <v>152</v>
      </c>
      <c r="D4" s="299"/>
      <c r="E4" s="263"/>
      <c r="F4" s="266"/>
      <c r="G4" s="267" t="s">
        <v>153</v>
      </c>
      <c r="H4" s="268"/>
      <c r="I4" s="64"/>
    </row>
    <row r="5" spans="1:9" ht="41.25" customHeight="1" thickBot="1" x14ac:dyDescent="0.25">
      <c r="A5" s="44">
        <v>2</v>
      </c>
      <c r="B5" s="291" t="s">
        <v>234</v>
      </c>
      <c r="C5" s="292"/>
      <c r="D5" s="293"/>
      <c r="E5" s="44">
        <v>2</v>
      </c>
      <c r="F5" s="273" t="s">
        <v>233</v>
      </c>
      <c r="G5" s="274"/>
      <c r="H5" s="274"/>
    </row>
    <row r="6" spans="1:9" ht="47.45" customHeight="1" thickBot="1" x14ac:dyDescent="0.25">
      <c r="A6" s="45">
        <v>3</v>
      </c>
      <c r="B6" s="294" t="s">
        <v>159</v>
      </c>
      <c r="C6" s="295"/>
      <c r="D6" s="295"/>
      <c r="E6" s="45">
        <v>3</v>
      </c>
      <c r="F6" s="283" t="s">
        <v>178</v>
      </c>
      <c r="G6" s="274"/>
      <c r="H6" s="274"/>
    </row>
    <row r="7" spans="1:9" ht="30.6" customHeight="1" thickBot="1" x14ac:dyDescent="0.25">
      <c r="A7" s="44">
        <v>4</v>
      </c>
      <c r="B7" s="253" t="s">
        <v>179</v>
      </c>
      <c r="C7" s="254"/>
      <c r="D7" s="254"/>
      <c r="E7" s="44">
        <v>4</v>
      </c>
      <c r="F7" s="253" t="s">
        <v>175</v>
      </c>
      <c r="G7" s="254"/>
      <c r="H7" s="254"/>
    </row>
    <row r="8" spans="1:9" ht="13.9" customHeight="1" thickBot="1" x14ac:dyDescent="0.25">
      <c r="A8" s="275" t="s">
        <v>235</v>
      </c>
      <c r="B8" s="276"/>
      <c r="C8" s="276"/>
      <c r="D8" s="277"/>
      <c r="E8" s="275" t="s">
        <v>236</v>
      </c>
      <c r="F8" s="276"/>
      <c r="G8" s="276"/>
      <c r="H8" s="277"/>
    </row>
    <row r="9" spans="1:9" ht="16.899999999999999" customHeight="1" thickBot="1" x14ac:dyDescent="0.25">
      <c r="A9" s="290"/>
      <c r="B9" s="290"/>
      <c r="C9" s="290"/>
      <c r="D9" s="290"/>
      <c r="E9" s="252"/>
      <c r="F9" s="252"/>
      <c r="G9" s="252"/>
      <c r="H9" s="252"/>
    </row>
    <row r="10" spans="1:9" ht="19.5" customHeight="1" thickBot="1" x14ac:dyDescent="0.3">
      <c r="A10" s="278" t="s">
        <v>73</v>
      </c>
      <c r="B10" s="279"/>
      <c r="C10" s="279"/>
      <c r="D10" s="193"/>
      <c r="E10" s="278" t="s">
        <v>74</v>
      </c>
      <c r="F10" s="279"/>
      <c r="G10" s="279"/>
      <c r="H10" s="193"/>
    </row>
    <row r="11" spans="1:9" ht="25.15" customHeight="1" x14ac:dyDescent="0.25">
      <c r="A11" s="286" t="s">
        <v>75</v>
      </c>
      <c r="B11" s="287"/>
      <c r="C11" s="287"/>
      <c r="D11" s="288"/>
      <c r="E11" s="289" t="s">
        <v>237</v>
      </c>
      <c r="F11" s="288"/>
      <c r="G11" s="288"/>
      <c r="H11" s="288"/>
      <c r="I11" s="46"/>
    </row>
    <row r="12" spans="1:9" ht="25.9" customHeight="1" x14ac:dyDescent="0.25">
      <c r="A12" s="280" t="s">
        <v>76</v>
      </c>
      <c r="B12" s="281"/>
      <c r="C12" s="281"/>
      <c r="D12" s="282"/>
      <c r="E12" s="284" t="s">
        <v>77</v>
      </c>
      <c r="F12" s="282"/>
      <c r="G12" s="282"/>
      <c r="H12" s="282"/>
      <c r="I12" s="46"/>
    </row>
    <row r="13" spans="1:9" ht="13.5" customHeight="1" x14ac:dyDescent="0.25">
      <c r="A13" s="280" t="s">
        <v>78</v>
      </c>
      <c r="B13" s="281"/>
      <c r="C13" s="281"/>
      <c r="D13" s="282"/>
      <c r="E13" s="285" t="s">
        <v>79</v>
      </c>
      <c r="F13" s="282"/>
      <c r="G13" s="282"/>
      <c r="H13" s="282"/>
      <c r="I13" s="46"/>
    </row>
    <row r="14" spans="1:9" ht="82.5" customHeight="1" x14ac:dyDescent="0.25">
      <c r="A14" s="318" t="s">
        <v>254</v>
      </c>
      <c r="B14" s="319"/>
      <c r="C14" s="319"/>
      <c r="D14" s="320"/>
      <c r="E14" s="284" t="s">
        <v>255</v>
      </c>
      <c r="F14" s="282"/>
      <c r="G14" s="282"/>
      <c r="H14" s="321"/>
      <c r="I14" s="65"/>
    </row>
    <row r="15" spans="1:9" ht="15.95" customHeight="1" x14ac:dyDescent="0.25">
      <c r="A15" s="316" t="s">
        <v>80</v>
      </c>
      <c r="B15" s="317"/>
      <c r="C15" s="317"/>
      <c r="D15" s="317"/>
      <c r="E15" s="316" t="s">
        <v>80</v>
      </c>
      <c r="F15" s="282"/>
      <c r="G15" s="282"/>
      <c r="H15" s="282"/>
      <c r="I15" s="46"/>
    </row>
    <row r="16" spans="1:9" ht="27" customHeight="1" x14ac:dyDescent="0.25">
      <c r="A16" s="280" t="s">
        <v>81</v>
      </c>
      <c r="B16" s="281"/>
      <c r="C16" s="281"/>
      <c r="D16" s="282"/>
      <c r="E16" s="284" t="s">
        <v>82</v>
      </c>
      <c r="F16" s="282"/>
      <c r="G16" s="282"/>
      <c r="H16" s="282"/>
      <c r="I16" s="64"/>
    </row>
    <row r="17" spans="1:9" ht="13.15" customHeight="1" x14ac:dyDescent="0.25">
      <c r="A17" s="280" t="s">
        <v>83</v>
      </c>
      <c r="B17" s="281"/>
      <c r="C17" s="281"/>
      <c r="D17" s="282"/>
      <c r="E17" s="284" t="s">
        <v>84</v>
      </c>
      <c r="F17" s="282"/>
      <c r="G17" s="282"/>
      <c r="H17" s="282"/>
      <c r="I17" s="46"/>
    </row>
    <row r="18" spans="1:9" ht="33" customHeight="1" x14ac:dyDescent="0.25">
      <c r="A18" s="323" t="s">
        <v>149</v>
      </c>
      <c r="B18" s="270"/>
      <c r="C18" s="270"/>
      <c r="D18" s="271"/>
      <c r="E18" s="322" t="s">
        <v>238</v>
      </c>
      <c r="F18" s="282"/>
      <c r="G18" s="282"/>
      <c r="H18" s="282"/>
      <c r="I18" s="46"/>
    </row>
    <row r="19" spans="1:9" ht="25.5" customHeight="1" x14ac:dyDescent="0.25">
      <c r="A19" s="269" t="s">
        <v>218</v>
      </c>
      <c r="B19" s="270"/>
      <c r="C19" s="270"/>
      <c r="D19" s="271"/>
      <c r="E19" s="322" t="s">
        <v>219</v>
      </c>
      <c r="F19" s="282"/>
      <c r="G19" s="282"/>
      <c r="H19" s="282"/>
      <c r="I19" s="46"/>
    </row>
    <row r="20" spans="1:9" ht="28.15" customHeight="1" x14ac:dyDescent="0.25">
      <c r="A20" s="269" t="s">
        <v>89</v>
      </c>
      <c r="B20" s="270"/>
      <c r="C20" s="270"/>
      <c r="D20" s="271"/>
      <c r="E20" s="272" t="s">
        <v>90</v>
      </c>
      <c r="F20" s="271"/>
      <c r="G20" s="271"/>
      <c r="H20" s="271"/>
      <c r="I20" s="46"/>
    </row>
    <row r="21" spans="1:9" x14ac:dyDescent="0.2">
      <c r="A21" s="306" t="s">
        <v>140</v>
      </c>
      <c r="B21" s="306"/>
      <c r="C21" s="306"/>
      <c r="D21" s="306"/>
      <c r="E21" s="272" t="s">
        <v>141</v>
      </c>
      <c r="F21" s="306"/>
      <c r="G21" s="306"/>
      <c r="H21" s="306"/>
      <c r="I21" s="46"/>
    </row>
    <row r="22" spans="1:9" ht="28.15" customHeight="1" x14ac:dyDescent="0.2">
      <c r="A22" s="306" t="s">
        <v>157</v>
      </c>
      <c r="B22" s="306"/>
      <c r="C22" s="306"/>
      <c r="D22" s="306"/>
      <c r="E22" s="272" t="s">
        <v>158</v>
      </c>
      <c r="F22" s="306"/>
      <c r="G22" s="306"/>
      <c r="H22" s="306"/>
      <c r="I22" s="46"/>
    </row>
    <row r="23" spans="1:9" x14ac:dyDescent="0.2">
      <c r="A23" s="306" t="s">
        <v>142</v>
      </c>
      <c r="B23" s="306"/>
      <c r="C23" s="306"/>
      <c r="D23" s="306"/>
      <c r="E23" s="272" t="s">
        <v>143</v>
      </c>
      <c r="F23" s="306"/>
      <c r="G23" s="306"/>
      <c r="H23" s="306"/>
      <c r="I23" s="46"/>
    </row>
    <row r="24" spans="1:9" ht="27" customHeight="1" x14ac:dyDescent="0.2">
      <c r="A24" s="306" t="s">
        <v>203</v>
      </c>
      <c r="B24" s="306"/>
      <c r="C24" s="306"/>
      <c r="D24" s="306"/>
      <c r="E24" s="272" t="s">
        <v>239</v>
      </c>
      <c r="F24" s="306"/>
      <c r="G24" s="306"/>
      <c r="H24" s="306"/>
      <c r="I24" s="46"/>
    </row>
    <row r="25" spans="1:9" ht="24.6" customHeight="1" x14ac:dyDescent="0.2">
      <c r="A25" s="307" t="s">
        <v>202</v>
      </c>
      <c r="B25" s="308"/>
      <c r="C25" s="308"/>
      <c r="D25" s="308"/>
      <c r="E25" s="309" t="s">
        <v>240</v>
      </c>
      <c r="F25" s="308"/>
      <c r="G25" s="308"/>
      <c r="H25" s="308"/>
    </row>
    <row r="26" spans="1:9" ht="39.75" customHeight="1" x14ac:dyDescent="0.2">
      <c r="A26" s="307" t="s">
        <v>223</v>
      </c>
      <c r="B26" s="307"/>
      <c r="C26" s="307"/>
      <c r="D26" s="307"/>
      <c r="E26" s="310" t="s">
        <v>224</v>
      </c>
      <c r="F26" s="310"/>
      <c r="G26" s="310"/>
      <c r="H26" s="309"/>
    </row>
    <row r="27" spans="1:9" ht="12.6" customHeight="1" thickBot="1" x14ac:dyDescent="0.25">
      <c r="A27" s="26"/>
      <c r="B27" s="26"/>
      <c r="C27" s="26"/>
      <c r="D27" s="26"/>
      <c r="E27" s="26"/>
      <c r="F27" s="26"/>
      <c r="G27" s="26"/>
      <c r="H27" s="26"/>
    </row>
    <row r="28" spans="1:9" ht="20.45" customHeight="1" thickBot="1" x14ac:dyDescent="0.3">
      <c r="A28" s="255" t="s">
        <v>150</v>
      </c>
      <c r="B28" s="256"/>
      <c r="C28" s="256"/>
      <c r="D28" s="256"/>
      <c r="E28" s="255" t="s">
        <v>151</v>
      </c>
      <c r="F28" s="256"/>
      <c r="G28" s="256"/>
      <c r="H28" s="256"/>
    </row>
    <row r="29" spans="1:9" ht="78.75" customHeight="1" thickBot="1" x14ac:dyDescent="0.25">
      <c r="A29" s="298" t="s">
        <v>206</v>
      </c>
      <c r="B29" s="311"/>
      <c r="C29" s="311"/>
      <c r="D29" s="311"/>
      <c r="E29" s="313" t="s">
        <v>260</v>
      </c>
      <c r="F29" s="314"/>
      <c r="G29" s="314"/>
      <c r="H29" s="314"/>
    </row>
    <row r="30" spans="1:9" ht="156" customHeight="1" thickBot="1" x14ac:dyDescent="0.25">
      <c r="A30" s="298" t="s">
        <v>207</v>
      </c>
      <c r="B30" s="311"/>
      <c r="C30" s="311"/>
      <c r="D30" s="311"/>
      <c r="E30" s="313" t="s">
        <v>241</v>
      </c>
      <c r="F30" s="314"/>
      <c r="G30" s="314"/>
      <c r="H30" s="314"/>
    </row>
    <row r="31" spans="1:9" ht="157.5" customHeight="1" thickBot="1" x14ac:dyDescent="0.25">
      <c r="A31" s="303" t="s">
        <v>208</v>
      </c>
      <c r="B31" s="312"/>
      <c r="C31" s="312"/>
      <c r="D31" s="312"/>
      <c r="E31" s="267" t="s">
        <v>242</v>
      </c>
      <c r="F31" s="315"/>
      <c r="G31" s="315"/>
      <c r="H31" s="315"/>
    </row>
    <row r="32" spans="1:9" ht="36" customHeight="1" thickBot="1" x14ac:dyDescent="0.25">
      <c r="A32" s="304" t="s">
        <v>156</v>
      </c>
      <c r="B32" s="305"/>
      <c r="C32" s="305"/>
      <c r="D32" s="305"/>
      <c r="E32" s="304" t="s">
        <v>243</v>
      </c>
      <c r="F32" s="305"/>
      <c r="G32" s="305"/>
      <c r="H32" s="305"/>
    </row>
    <row r="33" spans="1:8" x14ac:dyDescent="0.2">
      <c r="A33" s="29"/>
      <c r="B33" s="29"/>
      <c r="C33" s="29"/>
      <c r="D33" s="29"/>
      <c r="E33" s="29"/>
      <c r="F33" s="29"/>
      <c r="G33" s="29"/>
      <c r="H33" s="29"/>
    </row>
    <row r="34" spans="1:8" x14ac:dyDescent="0.2">
      <c r="A34" s="29"/>
      <c r="B34" s="29"/>
      <c r="C34" s="29"/>
      <c r="D34" s="29"/>
      <c r="E34" s="29"/>
      <c r="F34" s="29"/>
      <c r="G34" s="29"/>
      <c r="H34" s="29"/>
    </row>
    <row r="35" spans="1:8" ht="42.75" customHeight="1" x14ac:dyDescent="0.2"/>
    <row r="36" spans="1:8" ht="17.25" customHeight="1" x14ac:dyDescent="0.2"/>
  </sheetData>
  <mergeCells count="66">
    <mergeCell ref="A15:D15"/>
    <mergeCell ref="E15:H15"/>
    <mergeCell ref="A14:D14"/>
    <mergeCell ref="E14:H14"/>
    <mergeCell ref="E19:H19"/>
    <mergeCell ref="A16:D16"/>
    <mergeCell ref="A17:D17"/>
    <mergeCell ref="E17:H17"/>
    <mergeCell ref="E16:H16"/>
    <mergeCell ref="A18:D18"/>
    <mergeCell ref="E18:H18"/>
    <mergeCell ref="E26:H26"/>
    <mergeCell ref="A29:D29"/>
    <mergeCell ref="A30:D30"/>
    <mergeCell ref="A31:D31"/>
    <mergeCell ref="E29:H29"/>
    <mergeCell ref="E30:H30"/>
    <mergeCell ref="E31:H31"/>
    <mergeCell ref="C4:D4"/>
    <mergeCell ref="A32:D32"/>
    <mergeCell ref="E32:H32"/>
    <mergeCell ref="A23:D23"/>
    <mergeCell ref="A22:D22"/>
    <mergeCell ref="E21:H21"/>
    <mergeCell ref="E22:H22"/>
    <mergeCell ref="E23:H23"/>
    <mergeCell ref="A21:D21"/>
    <mergeCell ref="A28:D28"/>
    <mergeCell ref="E28:H28"/>
    <mergeCell ref="A25:D25"/>
    <mergeCell ref="E25:H25"/>
    <mergeCell ref="A24:D24"/>
    <mergeCell ref="E24:H24"/>
    <mergeCell ref="A26:D26"/>
    <mergeCell ref="A20:D20"/>
    <mergeCell ref="E20:H20"/>
    <mergeCell ref="A19:D19"/>
    <mergeCell ref="F5:H5"/>
    <mergeCell ref="A8:D8"/>
    <mergeCell ref="A10:D10"/>
    <mergeCell ref="A12:D12"/>
    <mergeCell ref="A13:D13"/>
    <mergeCell ref="F6:H6"/>
    <mergeCell ref="E8:H8"/>
    <mergeCell ref="E10:H10"/>
    <mergeCell ref="E12:H12"/>
    <mergeCell ref="E13:H13"/>
    <mergeCell ref="A11:D11"/>
    <mergeCell ref="E11:H11"/>
    <mergeCell ref="A9:D9"/>
    <mergeCell ref="E9:H9"/>
    <mergeCell ref="B7:D7"/>
    <mergeCell ref="F7:H7"/>
    <mergeCell ref="E1:H1"/>
    <mergeCell ref="G2:H2"/>
    <mergeCell ref="G3:H3"/>
    <mergeCell ref="E2:E4"/>
    <mergeCell ref="F2:F4"/>
    <mergeCell ref="G4:H4"/>
    <mergeCell ref="A1:D1"/>
    <mergeCell ref="B5:D5"/>
    <mergeCell ref="B6:D6"/>
    <mergeCell ref="C2:D2"/>
    <mergeCell ref="C3:D3"/>
    <mergeCell ref="A2:A4"/>
    <mergeCell ref="B2:B4"/>
  </mergeCells>
  <hyperlinks>
    <hyperlink ref="E15" r:id="rId1" display="https://filetransfer.giz.de/Start?1" xr:uid="{C40268B1-9A04-4EA4-943E-2FF0A5D5209C}"/>
    <hyperlink ref="A15"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C16B7-D823-4693-8F11-216B0890B950}">
  <dimension ref="A1:J18"/>
  <sheetViews>
    <sheetView zoomScale="80" zoomScaleNormal="80" workbookViewId="0">
      <pane ySplit="2" topLeftCell="A3" activePane="bottomLeft" state="frozen"/>
      <selection pane="bottomLeft" activeCell="H36" sqref="H36"/>
    </sheetView>
  </sheetViews>
  <sheetFormatPr defaultColWidth="11.42578125" defaultRowHeight="12.75" x14ac:dyDescent="0.25"/>
  <cols>
    <col min="1" max="1" width="9.5703125" style="20" customWidth="1"/>
    <col min="2" max="2" width="22.42578125" style="20" customWidth="1"/>
    <col min="3" max="3" width="24.140625" style="20" customWidth="1"/>
    <col min="4" max="4" width="35.42578125" style="20" customWidth="1"/>
    <col min="5" max="5" width="38.28515625" style="20" customWidth="1"/>
    <col min="6" max="6" width="12.85546875" style="20" bestFit="1" customWidth="1"/>
    <col min="7" max="7" width="16.140625" style="20" customWidth="1"/>
    <col min="8" max="8" width="10" style="20" customWidth="1"/>
    <col min="9" max="9" width="72.140625" style="19" customWidth="1"/>
    <col min="10" max="16384" width="11.42578125" style="19"/>
  </cols>
  <sheetData>
    <row r="1" spans="1:10" ht="13.5" thickBot="1" x14ac:dyDescent="0.3"/>
    <row r="2" spans="1:10" s="18" customFormat="1" ht="62.1" customHeight="1" thickBot="1" x14ac:dyDescent="0.3">
      <c r="A2" s="139" t="s">
        <v>261</v>
      </c>
      <c r="B2" s="140" t="s">
        <v>36</v>
      </c>
      <c r="C2" s="140" t="s">
        <v>37</v>
      </c>
      <c r="D2" s="140" t="s">
        <v>262</v>
      </c>
      <c r="E2" s="140" t="s">
        <v>263</v>
      </c>
      <c r="F2" s="140" t="s">
        <v>38</v>
      </c>
      <c r="G2" s="140" t="s">
        <v>264</v>
      </c>
      <c r="H2" s="140" t="s">
        <v>265</v>
      </c>
      <c r="I2" s="141" t="s">
        <v>266</v>
      </c>
      <c r="J2" s="120"/>
    </row>
    <row r="3" spans="1:10" ht="165" customHeight="1" x14ac:dyDescent="0.25">
      <c r="A3" s="132" t="s">
        <v>39</v>
      </c>
      <c r="B3" s="133" t="s">
        <v>267</v>
      </c>
      <c r="C3" s="134" t="s">
        <v>268</v>
      </c>
      <c r="D3" s="135" t="s">
        <v>269</v>
      </c>
      <c r="E3" s="135" t="s">
        <v>270</v>
      </c>
      <c r="F3" s="136">
        <v>24</v>
      </c>
      <c r="G3" s="136" t="s">
        <v>257</v>
      </c>
      <c r="H3" s="137">
        <v>1</v>
      </c>
      <c r="I3" s="138"/>
    </row>
    <row r="4" spans="1:10" ht="66.95" customHeight="1" x14ac:dyDescent="0.25">
      <c r="A4" s="129" t="s">
        <v>40</v>
      </c>
      <c r="B4" s="131" t="s">
        <v>271</v>
      </c>
      <c r="C4" s="131" t="s">
        <v>272</v>
      </c>
      <c r="D4" s="130" t="s">
        <v>283</v>
      </c>
      <c r="E4" s="130" t="s">
        <v>284</v>
      </c>
      <c r="F4" s="127" t="s">
        <v>285</v>
      </c>
      <c r="G4" s="127" t="s">
        <v>273</v>
      </c>
      <c r="H4" s="128">
        <v>1</v>
      </c>
      <c r="I4" s="121"/>
    </row>
    <row r="5" spans="1:10" x14ac:dyDescent="0.25">
      <c r="A5" s="126"/>
      <c r="B5" s="126"/>
      <c r="C5" s="126"/>
      <c r="D5" s="126"/>
      <c r="G5" s="122"/>
      <c r="H5" s="122"/>
    </row>
    <row r="6" spans="1:10" x14ac:dyDescent="0.25">
      <c r="H6" s="123"/>
    </row>
    <row r="9" spans="1:10" x14ac:dyDescent="0.2">
      <c r="A9" s="124"/>
      <c r="B9" s="124"/>
      <c r="C9" s="124"/>
      <c r="D9" s="124"/>
      <c r="H9" s="125"/>
      <c r="I9" s="125"/>
    </row>
    <row r="12" spans="1:10" x14ac:dyDescent="0.2">
      <c r="H12" s="125"/>
      <c r="I12" s="125"/>
    </row>
    <row r="15" spans="1:10" x14ac:dyDescent="0.2">
      <c r="H15" s="125"/>
      <c r="I15" s="125"/>
    </row>
    <row r="18" spans="8:9" x14ac:dyDescent="0.2">
      <c r="H18" s="125"/>
      <c r="I18" s="125"/>
    </row>
  </sheetData>
  <autoFilter ref="A2:H5" xr:uid="{00000000-0001-0000-0100-000000000000}"/>
  <pageMargins left="0.7" right="0.7" top="0.78740157499999996" bottom="0.78740157499999996"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40"/>
  <sheetViews>
    <sheetView showWhiteSpace="0" view="pageLayout" topLeftCell="A19" zoomScale="80" zoomScaleNormal="100" zoomScalePageLayoutView="80" workbookViewId="0">
      <selection activeCell="B31" sqref="B31:I31"/>
    </sheetView>
  </sheetViews>
  <sheetFormatPr defaultColWidth="9.28515625" defaultRowHeight="15" x14ac:dyDescent="0.25"/>
  <cols>
    <col min="1" max="1" width="5.7109375" style="14" customWidth="1"/>
    <col min="2" max="2" width="27.7109375" customWidth="1"/>
    <col min="3" max="3" width="28" customWidth="1"/>
    <col min="4" max="4" width="39.85546875" customWidth="1"/>
    <col min="5" max="5" width="36" style="8" customWidth="1"/>
    <col min="6" max="6" width="13" style="8" customWidth="1"/>
    <col min="7" max="7" width="11.85546875" style="8" customWidth="1"/>
    <col min="8" max="8" width="18.7109375" style="12" customWidth="1"/>
    <col min="9" max="9" width="20.7109375" style="12" customWidth="1"/>
    <col min="10" max="10" width="15" customWidth="1"/>
  </cols>
  <sheetData>
    <row r="1" spans="1:10" x14ac:dyDescent="0.25">
      <c r="A1" s="57"/>
      <c r="B1" s="55"/>
      <c r="C1" s="55"/>
      <c r="D1" s="55"/>
      <c r="E1" s="58"/>
      <c r="F1" s="58"/>
      <c r="G1" s="58"/>
      <c r="H1" s="350" t="s">
        <v>41</v>
      </c>
      <c r="I1" s="350"/>
    </row>
    <row r="2" spans="1:10" ht="15.75" x14ac:dyDescent="0.25">
      <c r="A2" s="53"/>
      <c r="B2" s="351" t="s">
        <v>42</v>
      </c>
      <c r="C2" s="352"/>
      <c r="D2" s="117">
        <f>Запрошення!C5</f>
        <v>91184869</v>
      </c>
      <c r="E2" s="353"/>
      <c r="F2" s="353"/>
      <c r="G2" s="353"/>
      <c r="H2" s="353"/>
      <c r="I2" s="54"/>
    </row>
    <row r="3" spans="1:10" ht="14.45" customHeight="1" x14ac:dyDescent="0.25">
      <c r="A3" s="53"/>
      <c r="B3" s="351" t="s">
        <v>244</v>
      </c>
      <c r="C3" s="354"/>
      <c r="D3" s="26"/>
      <c r="E3" s="56"/>
      <c r="F3" s="56"/>
      <c r="G3" s="56"/>
      <c r="H3" s="54"/>
      <c r="I3" s="54"/>
    </row>
    <row r="4" spans="1:10" ht="51.6" customHeight="1" thickBot="1" x14ac:dyDescent="0.3">
      <c r="A4" s="355" t="s">
        <v>245</v>
      </c>
      <c r="B4" s="355"/>
      <c r="C4" s="355"/>
      <c r="D4" s="355"/>
      <c r="E4" s="355"/>
      <c r="F4" s="355"/>
      <c r="G4" s="355"/>
      <c r="H4" s="355"/>
      <c r="I4" s="356"/>
    </row>
    <row r="5" spans="1:10" ht="34.35" customHeight="1" thickBot="1" x14ac:dyDescent="0.3">
      <c r="A5" s="324" t="s">
        <v>225</v>
      </c>
      <c r="B5" s="324"/>
      <c r="C5" s="324"/>
      <c r="D5" s="324"/>
      <c r="E5" s="324"/>
      <c r="F5" s="324"/>
      <c r="G5" s="324"/>
      <c r="H5" s="324"/>
      <c r="I5" s="324"/>
    </row>
    <row r="6" spans="1:10" ht="76.5" customHeight="1" thickBot="1" x14ac:dyDescent="0.3">
      <c r="A6" s="40" t="s">
        <v>43</v>
      </c>
      <c r="B6" s="108" t="s">
        <v>138</v>
      </c>
      <c r="C6" s="81" t="s">
        <v>163</v>
      </c>
      <c r="D6" s="81" t="s">
        <v>164</v>
      </c>
      <c r="E6" s="81" t="s">
        <v>165</v>
      </c>
      <c r="F6" s="41" t="s">
        <v>168</v>
      </c>
      <c r="G6" s="41" t="s">
        <v>167</v>
      </c>
      <c r="H6" s="47" t="s">
        <v>274</v>
      </c>
      <c r="I6" s="85" t="s">
        <v>275</v>
      </c>
      <c r="J6" s="92"/>
    </row>
    <row r="7" spans="1:10" s="16" customFormat="1" ht="15.75" thickBot="1" x14ac:dyDescent="0.3">
      <c r="A7" s="341"/>
      <c r="B7" s="342"/>
      <c r="C7" s="342"/>
      <c r="D7" s="342"/>
      <c r="E7" s="342"/>
      <c r="F7" s="342"/>
      <c r="G7" s="342"/>
      <c r="H7" s="342"/>
      <c r="I7" s="343"/>
      <c r="J7" s="91"/>
    </row>
    <row r="8" spans="1:10" s="16" customFormat="1" ht="48.95" customHeight="1" thickBot="1" x14ac:dyDescent="0.3">
      <c r="A8" s="94" t="s">
        <v>39</v>
      </c>
      <c r="B8" s="142" t="str">
        <f>'Додаток 1_Специфікація'!C3</f>
        <v>Мaшинa пpoтиpaльнa із cитoм діаметром 0,9 -1,1 мм</v>
      </c>
      <c r="C8" s="143" t="str">
        <f>'Додаток 1_Специфікація'!B3</f>
        <v xml:space="preserve">Automatic Sieves with filter with a diameter 0,9 -1,1 mm </v>
      </c>
      <c r="D8" s="38"/>
      <c r="E8" s="38"/>
      <c r="F8" s="82" t="str">
        <f>'Додаток 1_Специфікація'!G3</f>
        <v>шт/pcs</v>
      </c>
      <c r="G8" s="39">
        <f>'Додаток 1_Специфікація'!H3</f>
        <v>1</v>
      </c>
      <c r="H8" s="113"/>
      <c r="I8" s="114">
        <f>G8*H8</f>
        <v>0</v>
      </c>
    </row>
    <row r="9" spans="1:10" s="16" customFormat="1" ht="45.95" customHeight="1" thickBot="1" x14ac:dyDescent="0.3">
      <c r="A9" s="95" t="s">
        <v>40</v>
      </c>
      <c r="B9" s="142" t="str">
        <f>'Додаток 1_Специфікація'!C4</f>
        <v>Послуга з  монтажу , пусконаладки обладнання та первинного інструктажу</v>
      </c>
      <c r="C9" s="143" t="str">
        <f>'Додаток 1_Специфікація'!B4</f>
        <v>Service on installation and commissioning and primary instruction</v>
      </c>
      <c r="D9" s="43"/>
      <c r="E9" s="43"/>
      <c r="F9" s="82" t="str">
        <f>'Додаток 1_Специфікація'!G4</f>
        <v>послуга/service</v>
      </c>
      <c r="G9" s="39">
        <f>'Додаток 1_Специфікація'!H4</f>
        <v>1</v>
      </c>
      <c r="H9" s="115"/>
      <c r="I9" s="114">
        <f t="shared" ref="I9" si="0">G9*H9</f>
        <v>0</v>
      </c>
    </row>
    <row r="10" spans="1:10" ht="15.75" thickBot="1" x14ac:dyDescent="0.3">
      <c r="A10" s="347" t="s">
        <v>276</v>
      </c>
      <c r="B10" s="348"/>
      <c r="C10" s="348"/>
      <c r="D10" s="348"/>
      <c r="E10" s="348"/>
      <c r="F10" s="348"/>
      <c r="G10" s="348"/>
      <c r="H10" s="349"/>
      <c r="I10" s="116">
        <f>SUM(I8:I9)</f>
        <v>0</v>
      </c>
    </row>
    <row r="11" spans="1:10" x14ac:dyDescent="0.25">
      <c r="A11" s="104"/>
      <c r="B11" s="104"/>
      <c r="C11" s="104"/>
      <c r="D11" s="104"/>
      <c r="E11" s="104"/>
      <c r="F11" s="104"/>
      <c r="G11" s="104"/>
      <c r="H11" s="104"/>
      <c r="I11" s="103"/>
    </row>
    <row r="12" spans="1:10" x14ac:dyDescent="0.25">
      <c r="A12" s="104"/>
      <c r="B12" s="104"/>
      <c r="C12" s="104"/>
      <c r="D12" s="104"/>
      <c r="E12" s="104"/>
      <c r="F12" s="104"/>
      <c r="G12" s="104"/>
      <c r="H12" s="104"/>
      <c r="I12" s="103"/>
    </row>
    <row r="13" spans="1:10" x14ac:dyDescent="0.25">
      <c r="A13" s="344" t="s">
        <v>166</v>
      </c>
      <c r="B13" s="344"/>
      <c r="C13" s="344"/>
      <c r="D13" s="344"/>
      <c r="E13" s="344"/>
      <c r="F13" s="344"/>
      <c r="G13" s="344"/>
      <c r="H13" s="344"/>
      <c r="I13" s="344"/>
    </row>
    <row r="14" spans="1:10" x14ac:dyDescent="0.25">
      <c r="A14" s="345" t="s">
        <v>246</v>
      </c>
      <c r="B14" s="345"/>
      <c r="C14" s="346"/>
      <c r="D14" s="454">
        <f>(Запрошення!F26)+5</f>
        <v>45647</v>
      </c>
      <c r="E14" s="56"/>
      <c r="F14" s="56"/>
      <c r="G14" s="56"/>
      <c r="H14" s="54"/>
      <c r="I14" s="54"/>
    </row>
    <row r="15" spans="1:10" ht="15.75" thickBot="1" x14ac:dyDescent="0.3">
      <c r="A15" s="60"/>
      <c r="B15" s="60"/>
      <c r="C15" s="61"/>
      <c r="D15" s="49"/>
      <c r="E15" s="56"/>
      <c r="F15" s="56"/>
      <c r="G15" s="56"/>
      <c r="H15" s="54"/>
      <c r="I15" s="54"/>
    </row>
    <row r="16" spans="1:10" ht="26.1" customHeight="1" x14ac:dyDescent="0.25">
      <c r="A16" s="337" t="s">
        <v>108</v>
      </c>
      <c r="B16" s="338"/>
      <c r="C16" s="52">
        <v>1</v>
      </c>
      <c r="D16" s="376" t="s">
        <v>111</v>
      </c>
      <c r="E16" s="377"/>
      <c r="F16" s="377"/>
      <c r="G16" s="377"/>
      <c r="H16" s="377"/>
      <c r="I16" s="378"/>
    </row>
    <row r="17" spans="1:21" ht="30" customHeight="1" thickBot="1" x14ac:dyDescent="0.3">
      <c r="A17" s="339" t="s">
        <v>109</v>
      </c>
      <c r="B17" s="340"/>
      <c r="C17" s="144">
        <v>15</v>
      </c>
      <c r="D17" s="389" t="s">
        <v>110</v>
      </c>
      <c r="E17" s="390"/>
      <c r="F17" s="390"/>
      <c r="G17" s="390"/>
      <c r="H17" s="390"/>
      <c r="I17" s="391"/>
    </row>
    <row r="18" spans="1:21" ht="15.75" thickBot="1" x14ac:dyDescent="0.3">
      <c r="A18" s="383"/>
      <c r="B18" s="384"/>
      <c r="C18" s="384"/>
      <c r="D18" s="384"/>
      <c r="E18" s="384"/>
      <c r="F18" s="384"/>
      <c r="G18" s="384"/>
      <c r="H18" s="384"/>
      <c r="I18" s="385"/>
      <c r="J18" s="146"/>
      <c r="K18" s="147"/>
    </row>
    <row r="19" spans="1:21" ht="29.25" customHeight="1" x14ac:dyDescent="0.25">
      <c r="A19" s="337" t="s">
        <v>220</v>
      </c>
      <c r="B19" s="338"/>
      <c r="C19" s="145">
        <v>30</v>
      </c>
      <c r="D19" s="392" t="s">
        <v>221</v>
      </c>
      <c r="E19" s="393"/>
      <c r="F19" s="393"/>
      <c r="G19" s="393"/>
      <c r="H19" s="393"/>
      <c r="I19" s="394"/>
      <c r="J19" s="146"/>
      <c r="K19" s="147"/>
      <c r="U19" s="66"/>
    </row>
    <row r="20" spans="1:21" ht="84" customHeight="1" thickBot="1" x14ac:dyDescent="0.3">
      <c r="A20" s="339" t="s">
        <v>249</v>
      </c>
      <c r="B20" s="340"/>
      <c r="C20" s="43"/>
      <c r="D20" s="357" t="s">
        <v>221</v>
      </c>
      <c r="E20" s="358"/>
      <c r="F20" s="358"/>
      <c r="G20" s="358"/>
      <c r="H20" s="358"/>
      <c r="I20" s="359"/>
      <c r="J20" s="146"/>
      <c r="K20" s="147"/>
      <c r="U20" s="66"/>
    </row>
    <row r="21" spans="1:21" ht="28.5" customHeight="1" thickBot="1" x14ac:dyDescent="0.3">
      <c r="A21" s="379" t="s">
        <v>247</v>
      </c>
      <c r="B21" s="380"/>
      <c r="C21" s="380"/>
      <c r="D21" s="380"/>
      <c r="E21" s="380"/>
      <c r="F21" s="380"/>
      <c r="G21" s="380"/>
      <c r="H21" s="380"/>
      <c r="I21" s="381"/>
      <c r="J21" s="146"/>
      <c r="K21" s="147"/>
      <c r="U21" s="66"/>
    </row>
    <row r="22" spans="1:21" ht="29.45" customHeight="1" thickBot="1" x14ac:dyDescent="0.3">
      <c r="A22" s="371" t="s">
        <v>222</v>
      </c>
      <c r="B22" s="372"/>
      <c r="C22" s="372"/>
      <c r="D22" s="148">
        <v>45838</v>
      </c>
      <c r="E22" s="371"/>
      <c r="F22" s="372"/>
      <c r="G22" s="372"/>
      <c r="H22" s="372"/>
      <c r="I22" s="382"/>
      <c r="J22" s="146"/>
      <c r="K22" s="147"/>
      <c r="U22" s="66"/>
    </row>
    <row r="23" spans="1:21" ht="15.75" thickBot="1" x14ac:dyDescent="0.3">
      <c r="A23" s="383"/>
      <c r="B23" s="384"/>
      <c r="C23" s="384"/>
      <c r="D23" s="384"/>
      <c r="E23" s="384"/>
      <c r="F23" s="384"/>
      <c r="G23" s="384"/>
      <c r="H23" s="384"/>
      <c r="I23" s="385"/>
      <c r="J23" s="146"/>
      <c r="K23" s="147"/>
      <c r="U23" s="66"/>
    </row>
    <row r="24" spans="1:21" ht="24" customHeight="1" thickBot="1" x14ac:dyDescent="0.3">
      <c r="A24" s="368" t="s">
        <v>160</v>
      </c>
      <c r="B24" s="369"/>
      <c r="C24" s="369"/>
      <c r="D24" s="369"/>
      <c r="E24" s="369"/>
      <c r="F24" s="369"/>
      <c r="G24" s="369"/>
      <c r="H24" s="369"/>
      <c r="I24" s="370"/>
    </row>
    <row r="25" spans="1:21" ht="46.5" customHeight="1" x14ac:dyDescent="0.25">
      <c r="A25" s="93">
        <v>1</v>
      </c>
      <c r="B25" s="331" t="s">
        <v>277</v>
      </c>
      <c r="C25" s="332"/>
      <c r="D25" s="333"/>
      <c r="E25" s="325" t="s">
        <v>278</v>
      </c>
      <c r="F25" s="325"/>
      <c r="G25" s="325"/>
      <c r="H25" s="326"/>
      <c r="I25" s="327"/>
    </row>
    <row r="26" spans="1:21" ht="62.25" customHeight="1" x14ac:dyDescent="0.25">
      <c r="A26" s="93">
        <v>2</v>
      </c>
      <c r="B26" s="328" t="s">
        <v>184</v>
      </c>
      <c r="C26" s="329"/>
      <c r="D26" s="330"/>
      <c r="E26" s="325" t="s">
        <v>189</v>
      </c>
      <c r="F26" s="325"/>
      <c r="G26" s="325"/>
      <c r="H26" s="326"/>
      <c r="I26" s="327"/>
      <c r="J26" s="66"/>
    </row>
    <row r="27" spans="1:21" ht="59.25" customHeight="1" x14ac:dyDescent="0.25">
      <c r="A27" s="93">
        <v>3</v>
      </c>
      <c r="B27" s="328" t="s">
        <v>185</v>
      </c>
      <c r="C27" s="329"/>
      <c r="D27" s="330"/>
      <c r="E27" s="325" t="s">
        <v>190</v>
      </c>
      <c r="F27" s="325"/>
      <c r="G27" s="325"/>
      <c r="H27" s="326"/>
      <c r="I27" s="327"/>
      <c r="J27" s="66"/>
    </row>
    <row r="28" spans="1:21" ht="35.25" customHeight="1" x14ac:dyDescent="0.25">
      <c r="A28" s="93">
        <v>4</v>
      </c>
      <c r="B28" s="334" t="s">
        <v>186</v>
      </c>
      <c r="C28" s="335"/>
      <c r="D28" s="336"/>
      <c r="E28" s="325" t="s">
        <v>191</v>
      </c>
      <c r="F28" s="325"/>
      <c r="G28" s="325"/>
      <c r="H28" s="326"/>
      <c r="I28" s="327"/>
    </row>
    <row r="29" spans="1:21" ht="48" customHeight="1" x14ac:dyDescent="0.25">
      <c r="A29" s="93">
        <v>5</v>
      </c>
      <c r="B29" s="334" t="s">
        <v>187</v>
      </c>
      <c r="C29" s="335"/>
      <c r="D29" s="336"/>
      <c r="E29" s="325" t="s">
        <v>192</v>
      </c>
      <c r="F29" s="325"/>
      <c r="G29" s="325"/>
      <c r="H29" s="326"/>
      <c r="I29" s="327"/>
    </row>
    <row r="30" spans="1:21" ht="161.44999999999999" customHeight="1" x14ac:dyDescent="0.25">
      <c r="A30" s="106">
        <v>6</v>
      </c>
      <c r="B30" s="373" t="s">
        <v>188</v>
      </c>
      <c r="C30" s="374"/>
      <c r="D30" s="375"/>
      <c r="E30" s="386" t="s">
        <v>193</v>
      </c>
      <c r="F30" s="386"/>
      <c r="G30" s="386"/>
      <c r="H30" s="387"/>
      <c r="I30" s="388"/>
    </row>
    <row r="31" spans="1:21" ht="30" customHeight="1" thickBot="1" x14ac:dyDescent="0.3">
      <c r="A31" s="455">
        <v>7</v>
      </c>
      <c r="B31" s="467" t="s">
        <v>200</v>
      </c>
      <c r="C31" s="468"/>
      <c r="D31" s="469"/>
      <c r="E31" s="470" t="s">
        <v>201</v>
      </c>
      <c r="F31" s="470"/>
      <c r="G31" s="470"/>
      <c r="H31" s="471"/>
      <c r="I31" s="472"/>
      <c r="J31" s="149"/>
      <c r="K31" s="88"/>
    </row>
    <row r="32" spans="1:21" ht="15.75" thickBot="1" x14ac:dyDescent="0.3">
      <c r="A32" s="368" t="s">
        <v>44</v>
      </c>
      <c r="B32" s="369"/>
      <c r="C32" s="369"/>
      <c r="D32" s="369"/>
      <c r="E32" s="369"/>
      <c r="F32" s="369"/>
      <c r="G32" s="369"/>
      <c r="H32" s="369"/>
      <c r="I32" s="370"/>
    </row>
    <row r="33" spans="1:9" s="11" customFormat="1" ht="36.950000000000003" customHeight="1" x14ac:dyDescent="0.25">
      <c r="A33" s="456">
        <v>1</v>
      </c>
      <c r="B33" s="458" t="s">
        <v>286</v>
      </c>
      <c r="C33" s="459"/>
      <c r="D33" s="460"/>
      <c r="E33" s="461" t="s">
        <v>287</v>
      </c>
      <c r="F33" s="462"/>
      <c r="G33" s="462"/>
      <c r="H33" s="462"/>
      <c r="I33" s="463"/>
    </row>
    <row r="34" spans="1:9" ht="29.1" customHeight="1" thickBot="1" x14ac:dyDescent="0.3">
      <c r="A34" s="457">
        <v>2</v>
      </c>
      <c r="B34" s="464" t="s">
        <v>182</v>
      </c>
      <c r="C34" s="464"/>
      <c r="D34" s="464"/>
      <c r="E34" s="465" t="s">
        <v>183</v>
      </c>
      <c r="F34" s="465"/>
      <c r="G34" s="465"/>
      <c r="H34" s="465"/>
      <c r="I34" s="466"/>
    </row>
    <row r="35" spans="1:9" ht="14.1" customHeight="1" thickBot="1" x14ac:dyDescent="0.3">
      <c r="A35" s="62"/>
      <c r="B35" s="62"/>
      <c r="C35" s="62"/>
      <c r="D35" s="62"/>
      <c r="E35" s="62"/>
      <c r="F35" s="62"/>
      <c r="G35" s="62"/>
      <c r="H35" s="63"/>
      <c r="I35" s="63"/>
    </row>
    <row r="36" spans="1:9" ht="82.15" customHeight="1" thickBot="1" x14ac:dyDescent="0.3">
      <c r="A36" s="361" t="s">
        <v>169</v>
      </c>
      <c r="B36" s="362"/>
      <c r="C36" s="362"/>
      <c r="D36" s="362"/>
      <c r="E36" s="363" t="s">
        <v>248</v>
      </c>
      <c r="F36" s="363"/>
      <c r="G36" s="363"/>
      <c r="H36" s="364"/>
      <c r="I36" s="365"/>
    </row>
    <row r="37" spans="1:9" ht="15" customHeight="1" x14ac:dyDescent="0.25">
      <c r="A37" s="27"/>
      <c r="B37" s="76"/>
      <c r="C37" s="76"/>
      <c r="D37" s="76"/>
      <c r="E37" s="77"/>
      <c r="F37" s="77"/>
      <c r="G37" s="77"/>
      <c r="H37" s="78"/>
      <c r="I37" s="78"/>
    </row>
    <row r="38" spans="1:9" x14ac:dyDescent="0.25">
      <c r="A38" s="366" t="s">
        <v>45</v>
      </c>
      <c r="B38" s="366"/>
      <c r="C38" s="367"/>
      <c r="D38" s="367"/>
      <c r="E38" s="107" t="s">
        <v>46</v>
      </c>
      <c r="F38" s="367"/>
      <c r="G38" s="367"/>
      <c r="H38" s="367"/>
      <c r="I38" s="367"/>
    </row>
    <row r="39" spans="1:9" x14ac:dyDescent="0.25">
      <c r="A39" s="366" t="s">
        <v>47</v>
      </c>
      <c r="B39" s="366"/>
      <c r="C39" s="367"/>
      <c r="D39" s="367"/>
      <c r="E39" s="107" t="s">
        <v>48</v>
      </c>
      <c r="F39" s="367"/>
      <c r="G39" s="367"/>
      <c r="H39" s="367"/>
      <c r="I39" s="367"/>
    </row>
    <row r="40" spans="1:9" x14ac:dyDescent="0.25">
      <c r="A40" s="360" t="s">
        <v>49</v>
      </c>
      <c r="B40" s="360"/>
      <c r="C40" s="26"/>
      <c r="D40" s="26"/>
      <c r="E40" s="56"/>
      <c r="F40" s="56"/>
      <c r="G40" s="56"/>
      <c r="H40" s="54"/>
      <c r="I40" s="54"/>
    </row>
  </sheetData>
  <mergeCells count="54">
    <mergeCell ref="A32:I32"/>
    <mergeCell ref="E33:I33"/>
    <mergeCell ref="E34:I34"/>
    <mergeCell ref="A22:C22"/>
    <mergeCell ref="B30:D30"/>
    <mergeCell ref="E22:I22"/>
    <mergeCell ref="A23:I23"/>
    <mergeCell ref="A24:I24"/>
    <mergeCell ref="E29:I29"/>
    <mergeCell ref="E27:I27"/>
    <mergeCell ref="E28:I28"/>
    <mergeCell ref="E26:I26"/>
    <mergeCell ref="E30:I30"/>
    <mergeCell ref="A40:B40"/>
    <mergeCell ref="A36:D36"/>
    <mergeCell ref="E36:I36"/>
    <mergeCell ref="A38:B38"/>
    <mergeCell ref="A39:B39"/>
    <mergeCell ref="C38:D38"/>
    <mergeCell ref="C39:D39"/>
    <mergeCell ref="F38:G38"/>
    <mergeCell ref="H38:I38"/>
    <mergeCell ref="F39:G39"/>
    <mergeCell ref="H39:I39"/>
    <mergeCell ref="A10:H10"/>
    <mergeCell ref="B28:D28"/>
    <mergeCell ref="H1:I1"/>
    <mergeCell ref="B2:C2"/>
    <mergeCell ref="E2:H2"/>
    <mergeCell ref="B3:C3"/>
    <mergeCell ref="A4:I4"/>
    <mergeCell ref="D20:I20"/>
    <mergeCell ref="D16:I16"/>
    <mergeCell ref="A21:I21"/>
    <mergeCell ref="A18:I18"/>
    <mergeCell ref="D17:I17"/>
    <mergeCell ref="D19:I19"/>
    <mergeCell ref="A20:B20"/>
    <mergeCell ref="B34:D34"/>
    <mergeCell ref="B33:D33"/>
    <mergeCell ref="A5:I5"/>
    <mergeCell ref="E31:I31"/>
    <mergeCell ref="E25:I25"/>
    <mergeCell ref="B27:D27"/>
    <mergeCell ref="B25:D25"/>
    <mergeCell ref="B29:D29"/>
    <mergeCell ref="B26:D26"/>
    <mergeCell ref="B31:D31"/>
    <mergeCell ref="A19:B19"/>
    <mergeCell ref="A16:B16"/>
    <mergeCell ref="A17:B17"/>
    <mergeCell ref="A7:I7"/>
    <mergeCell ref="A13:I13"/>
    <mergeCell ref="A14:C14"/>
  </mergeCells>
  <phoneticPr fontId="64" type="noConversion"/>
  <conditionalFormatting sqref="C20">
    <cfRule type="containsBlanks" dxfId="5" priority="4">
      <formula>LEN(TRIM(C20))=0</formula>
    </cfRule>
  </conditionalFormatting>
  <conditionalFormatting sqref="C38:C39">
    <cfRule type="containsBlanks" dxfId="4" priority="2">
      <formula>LEN(TRIM(C38))=0</formula>
    </cfRule>
  </conditionalFormatting>
  <conditionalFormatting sqref="D8:E9">
    <cfRule type="containsBlanks" dxfId="3" priority="14">
      <formula>LEN(TRIM(D8))=0</formula>
    </cfRule>
  </conditionalFormatting>
  <conditionalFormatting sqref="F38:F39 H38:H39">
    <cfRule type="containsBlanks" dxfId="2" priority="1">
      <formula>LEN(TRIM(F38))=0</formula>
    </cfRule>
  </conditionalFormatting>
  <conditionalFormatting sqref="H8:H9">
    <cfRule type="containsBlanks" dxfId="1" priority="16">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T31"/>
  <sheetViews>
    <sheetView view="pageLayout" zoomScale="80" zoomScaleNormal="80" zoomScalePageLayoutView="80" workbookViewId="0">
      <selection activeCell="C8" sqref="C8"/>
    </sheetView>
  </sheetViews>
  <sheetFormatPr defaultColWidth="9.28515625" defaultRowHeight="15" x14ac:dyDescent="0.25"/>
  <cols>
    <col min="1" max="1" width="5.7109375" style="14" customWidth="1"/>
    <col min="2" max="2" width="28.7109375" customWidth="1"/>
    <col min="3" max="3" width="30.140625" customWidth="1"/>
    <col min="4" max="4" width="45.140625" customWidth="1"/>
    <col min="5" max="5" width="42.42578125" style="8" customWidth="1"/>
    <col min="6" max="6" width="15.7109375" style="8" customWidth="1"/>
    <col min="7" max="7" width="13.7109375" style="8" customWidth="1"/>
    <col min="8" max="8" width="21.28515625" style="8" customWidth="1"/>
    <col min="9" max="9" width="16.140625" style="12" customWidth="1"/>
  </cols>
  <sheetData>
    <row r="1" spans="1:20" x14ac:dyDescent="0.25">
      <c r="A1" s="57"/>
      <c r="B1" s="55"/>
      <c r="C1" s="55"/>
      <c r="D1" s="55"/>
      <c r="E1" s="58"/>
      <c r="F1" s="58"/>
      <c r="G1" s="58"/>
      <c r="H1" s="58"/>
      <c r="I1" s="79" t="s">
        <v>112</v>
      </c>
    </row>
    <row r="2" spans="1:20" ht="15.75" x14ac:dyDescent="0.25">
      <c r="A2" s="53"/>
      <c r="B2" s="396" t="s">
        <v>113</v>
      </c>
      <c r="C2" s="397"/>
      <c r="D2" s="117">
        <f>Запрошення!C5</f>
        <v>91184869</v>
      </c>
      <c r="E2" s="353"/>
      <c r="F2" s="353"/>
      <c r="G2" s="353"/>
      <c r="H2" s="353"/>
      <c r="I2" s="353"/>
    </row>
    <row r="3" spans="1:20" x14ac:dyDescent="0.25">
      <c r="A3" s="53"/>
      <c r="B3" s="398" t="s">
        <v>250</v>
      </c>
      <c r="C3" s="352"/>
      <c r="D3" s="26"/>
      <c r="E3" s="56"/>
      <c r="F3" s="56"/>
      <c r="G3" s="56"/>
      <c r="H3" s="56"/>
      <c r="I3" s="54"/>
    </row>
    <row r="4" spans="1:20" ht="47.45" customHeight="1" thickBot="1" x14ac:dyDescent="0.3">
      <c r="A4" s="355" t="s">
        <v>172</v>
      </c>
      <c r="B4" s="355"/>
      <c r="C4" s="355"/>
      <c r="D4" s="355"/>
      <c r="E4" s="355"/>
      <c r="F4" s="355"/>
      <c r="G4" s="355"/>
      <c r="H4" s="355"/>
      <c r="I4" s="355"/>
    </row>
    <row r="5" spans="1:20" ht="47.45" customHeight="1" thickBot="1" x14ac:dyDescent="0.3">
      <c r="A5" s="401" t="s">
        <v>225</v>
      </c>
      <c r="B5" s="401"/>
      <c r="C5" s="401"/>
      <c r="D5" s="401"/>
      <c r="E5" s="401"/>
      <c r="F5" s="401"/>
      <c r="G5" s="401"/>
      <c r="H5" s="401"/>
      <c r="I5" s="401"/>
    </row>
    <row r="6" spans="1:20" ht="72" customHeight="1" thickBot="1" x14ac:dyDescent="0.3">
      <c r="A6" s="40" t="s">
        <v>43</v>
      </c>
      <c r="B6" s="108" t="s">
        <v>37</v>
      </c>
      <c r="C6" s="110" t="s">
        <v>163</v>
      </c>
      <c r="D6" s="41" t="s">
        <v>162</v>
      </c>
      <c r="E6" s="41" t="s">
        <v>161</v>
      </c>
      <c r="F6" s="41" t="s">
        <v>168</v>
      </c>
      <c r="G6" s="41" t="s">
        <v>167</v>
      </c>
      <c r="H6" s="48" t="s">
        <v>105</v>
      </c>
      <c r="I6" s="42" t="s">
        <v>106</v>
      </c>
    </row>
    <row r="7" spans="1:20" s="16" customFormat="1" ht="15.75" thickBot="1" x14ac:dyDescent="0.3">
      <c r="A7" s="341"/>
      <c r="B7" s="342"/>
      <c r="C7" s="342"/>
      <c r="D7" s="342"/>
      <c r="E7" s="342"/>
      <c r="F7" s="342"/>
      <c r="G7" s="342"/>
      <c r="H7" s="342"/>
      <c r="I7" s="343"/>
    </row>
    <row r="8" spans="1:20" s="16" customFormat="1" ht="36.6" customHeight="1" x14ac:dyDescent="0.25">
      <c r="A8" s="94" t="str">
        <f>'Додаток 2 КП на товари'!A8</f>
        <v>1.1</v>
      </c>
      <c r="B8" s="476" t="str">
        <f>'Додаток 1_Специфікація'!C3</f>
        <v>Мaшинa пpoтиpaльнa із cитoм діаметром 0,9 -1,1 мм</v>
      </c>
      <c r="C8" s="477" t="str">
        <f>'Додаток 1_Специфікація'!B3</f>
        <v xml:space="preserve">Automatic Sieves with filter with a diameter 0,9 -1,1 mm </v>
      </c>
      <c r="D8" s="83"/>
      <c r="E8" s="83"/>
      <c r="F8" s="150" t="str">
        <f>'Додаток 1_Специфікація'!G3</f>
        <v>шт/pcs</v>
      </c>
      <c r="G8" s="150">
        <f>'Додаток 1_Специфікація'!H3</f>
        <v>1</v>
      </c>
      <c r="H8" s="83"/>
      <c r="I8" s="50"/>
    </row>
    <row r="9" spans="1:20" s="16" customFormat="1" ht="46.5" customHeight="1" thickBot="1" x14ac:dyDescent="0.3">
      <c r="A9" s="96" t="str">
        <f>'Додаток 2 КП на товари'!A9</f>
        <v>1.2</v>
      </c>
      <c r="B9" s="478" t="str">
        <f>'Додаток 1_Специфікація'!C4</f>
        <v>Послуга з  монтажу , пусконаладки обладнання та первинного інструктажу</v>
      </c>
      <c r="C9" s="479" t="str">
        <f>'Додаток 1_Специфікація'!B4</f>
        <v>Service on installation and commissioning and primary instruction</v>
      </c>
      <c r="D9" s="84"/>
      <c r="E9" s="84"/>
      <c r="F9" s="97" t="str">
        <f>'Додаток 1_Специфікація'!G4</f>
        <v>послуга/service</v>
      </c>
      <c r="G9" s="97">
        <f>'Додаток 1_Специфікація'!H4</f>
        <v>1</v>
      </c>
      <c r="H9" s="84"/>
      <c r="I9" s="51"/>
    </row>
    <row r="10" spans="1:20" s="16" customFormat="1" x14ac:dyDescent="0.25">
      <c r="A10" s="105"/>
      <c r="B10" s="99"/>
      <c r="C10" s="55"/>
      <c r="D10" s="100"/>
      <c r="E10" s="100"/>
      <c r="F10" s="101"/>
      <c r="G10" s="101"/>
      <c r="H10" s="100"/>
      <c r="I10" s="100"/>
    </row>
    <row r="11" spans="1:20" s="16" customFormat="1" x14ac:dyDescent="0.25">
      <c r="A11" s="98"/>
      <c r="B11" s="99"/>
      <c r="C11" s="55"/>
      <c r="D11" s="100"/>
      <c r="E11" s="100"/>
      <c r="F11" s="101"/>
      <c r="G11" s="101"/>
      <c r="H11" s="100"/>
      <c r="I11" s="100"/>
    </row>
    <row r="12" spans="1:20" x14ac:dyDescent="0.25">
      <c r="A12" s="345" t="s">
        <v>107</v>
      </c>
      <c r="B12" s="345"/>
      <c r="C12" s="346"/>
      <c r="D12" s="475">
        <f>'Додаток 2 КП на товари'!D14</f>
        <v>45647</v>
      </c>
      <c r="E12" s="56"/>
      <c r="F12" s="56"/>
      <c r="G12" s="56"/>
      <c r="H12" s="56"/>
      <c r="I12" s="54"/>
    </row>
    <row r="13" spans="1:20" x14ac:dyDescent="0.25">
      <c r="A13" s="60"/>
      <c r="B13" s="60"/>
      <c r="C13" s="61"/>
      <c r="D13" s="49"/>
      <c r="E13" s="56"/>
      <c r="F13" s="56"/>
      <c r="G13" s="56"/>
      <c r="H13" s="56"/>
      <c r="I13" s="54"/>
    </row>
    <row r="14" spans="1:20" ht="15.75" customHeight="1" thickBot="1" x14ac:dyDescent="0.3">
      <c r="A14" s="395"/>
      <c r="B14" s="395"/>
      <c r="C14" s="395"/>
      <c r="D14" s="395"/>
      <c r="E14" s="395"/>
      <c r="F14" s="395"/>
      <c r="G14" s="395"/>
      <c r="H14" s="395"/>
      <c r="I14" s="395"/>
    </row>
    <row r="15" spans="1:20" ht="29.45" customHeight="1" x14ac:dyDescent="0.25">
      <c r="A15" s="337" t="s">
        <v>220</v>
      </c>
      <c r="B15" s="338"/>
      <c r="C15" s="145">
        <v>30</v>
      </c>
      <c r="D15" s="392" t="s">
        <v>221</v>
      </c>
      <c r="E15" s="393"/>
      <c r="F15" s="393"/>
      <c r="G15" s="393"/>
      <c r="H15" s="393"/>
      <c r="I15" s="394"/>
      <c r="J15" s="146"/>
      <c r="K15" s="147"/>
      <c r="L15" s="89"/>
      <c r="T15" s="66"/>
    </row>
    <row r="16" spans="1:20" ht="85.5" customHeight="1" thickBot="1" x14ac:dyDescent="0.3">
      <c r="A16" s="399" t="s">
        <v>249</v>
      </c>
      <c r="B16" s="400"/>
      <c r="C16" s="43"/>
      <c r="D16" s="357" t="s">
        <v>221</v>
      </c>
      <c r="E16" s="358"/>
      <c r="F16" s="358"/>
      <c r="G16" s="358"/>
      <c r="H16" s="358"/>
      <c r="I16" s="359"/>
      <c r="J16" s="146"/>
      <c r="K16" s="147"/>
      <c r="L16" s="89"/>
      <c r="M16" s="88"/>
      <c r="N16" s="88"/>
      <c r="O16" s="88"/>
      <c r="P16" s="88"/>
      <c r="Q16" s="88"/>
      <c r="R16" s="88"/>
      <c r="S16" s="88"/>
      <c r="T16" s="66"/>
    </row>
    <row r="17" spans="1:19" ht="28.15" customHeight="1" thickBot="1" x14ac:dyDescent="0.3">
      <c r="A17" s="379" t="s">
        <v>252</v>
      </c>
      <c r="B17" s="380"/>
      <c r="C17" s="380"/>
      <c r="D17" s="380"/>
      <c r="E17" s="380"/>
      <c r="F17" s="380"/>
      <c r="G17" s="380"/>
      <c r="H17" s="380"/>
      <c r="I17" s="381"/>
      <c r="J17" s="146"/>
      <c r="K17" s="147"/>
    </row>
    <row r="18" spans="1:19" ht="28.15" customHeight="1" thickBot="1" x14ac:dyDescent="0.3">
      <c r="A18" s="371" t="s">
        <v>222</v>
      </c>
      <c r="B18" s="372"/>
      <c r="C18" s="372"/>
      <c r="D18" s="148">
        <f>'Додаток 2 КП на товари'!D22</f>
        <v>45838</v>
      </c>
      <c r="E18" s="371"/>
      <c r="F18" s="372"/>
      <c r="G18" s="372"/>
      <c r="H18" s="372"/>
      <c r="I18" s="382"/>
      <c r="J18" s="146"/>
      <c r="K18" s="147"/>
    </row>
    <row r="19" spans="1:19" ht="15" customHeight="1" thickBot="1" x14ac:dyDescent="0.3">
      <c r="A19" s="418"/>
      <c r="B19" s="418"/>
      <c r="C19" s="418"/>
      <c r="D19" s="418"/>
      <c r="E19" s="418"/>
      <c r="F19" s="418"/>
      <c r="G19" s="418"/>
      <c r="H19" s="418"/>
      <c r="I19" s="418"/>
    </row>
    <row r="20" spans="1:19" ht="15.75" customHeight="1" x14ac:dyDescent="0.25">
      <c r="A20" s="406" t="s">
        <v>160</v>
      </c>
      <c r="B20" s="407"/>
      <c r="C20" s="407"/>
      <c r="D20" s="407"/>
      <c r="E20" s="407"/>
      <c r="F20" s="407"/>
      <c r="G20" s="407"/>
      <c r="H20" s="407"/>
      <c r="I20" s="408"/>
      <c r="J20" s="417"/>
      <c r="K20" s="417"/>
      <c r="L20" s="62"/>
      <c r="M20" s="62"/>
      <c r="N20" s="62"/>
      <c r="O20" s="62"/>
      <c r="P20" s="62"/>
      <c r="Q20" s="62"/>
      <c r="R20" s="62"/>
      <c r="S20" s="63"/>
    </row>
    <row r="21" spans="1:19" ht="14.1" customHeight="1" x14ac:dyDescent="0.25">
      <c r="A21" s="151">
        <v>1</v>
      </c>
      <c r="B21" s="415" t="s">
        <v>194</v>
      </c>
      <c r="C21" s="335"/>
      <c r="D21" s="336"/>
      <c r="E21" s="325" t="s">
        <v>197</v>
      </c>
      <c r="F21" s="325"/>
      <c r="G21" s="325"/>
      <c r="H21" s="325"/>
      <c r="I21" s="325"/>
      <c r="J21" s="417"/>
      <c r="K21" s="417"/>
      <c r="L21" s="62"/>
      <c r="M21" s="62"/>
      <c r="N21" s="62"/>
      <c r="O21" s="62"/>
      <c r="P21" s="62"/>
      <c r="Q21" s="62"/>
      <c r="R21" s="62"/>
      <c r="S21" s="63"/>
    </row>
    <row r="22" spans="1:19" ht="24.6" customHeight="1" x14ac:dyDescent="0.25">
      <c r="A22" s="102">
        <v>2</v>
      </c>
      <c r="B22" s="416" t="s">
        <v>195</v>
      </c>
      <c r="C22" s="329"/>
      <c r="D22" s="330"/>
      <c r="E22" s="325" t="s">
        <v>198</v>
      </c>
      <c r="F22" s="325"/>
      <c r="G22" s="325"/>
      <c r="H22" s="325"/>
      <c r="I22" s="325"/>
      <c r="J22" s="62"/>
      <c r="K22" s="62"/>
      <c r="L22" s="62"/>
      <c r="M22" s="62"/>
      <c r="N22" s="62"/>
      <c r="O22" s="62"/>
      <c r="P22" s="62"/>
      <c r="Q22" s="62"/>
      <c r="R22" s="62"/>
      <c r="S22" s="63"/>
    </row>
    <row r="23" spans="1:19" ht="15.75" thickBot="1" x14ac:dyDescent="0.3">
      <c r="A23" s="112">
        <v>3</v>
      </c>
      <c r="B23" s="412" t="s">
        <v>196</v>
      </c>
      <c r="C23" s="413"/>
      <c r="D23" s="414"/>
      <c r="E23" s="419" t="s">
        <v>199</v>
      </c>
      <c r="F23" s="374"/>
      <c r="G23" s="374"/>
      <c r="H23" s="374"/>
      <c r="I23" s="375"/>
      <c r="J23" s="62"/>
      <c r="K23" s="62"/>
      <c r="L23" s="62"/>
      <c r="M23" s="62"/>
      <c r="N23" s="62"/>
      <c r="O23" s="62"/>
      <c r="P23" s="62"/>
      <c r="Q23" s="62"/>
      <c r="R23" s="62"/>
      <c r="S23" s="63"/>
    </row>
    <row r="24" spans="1:19" x14ac:dyDescent="0.25">
      <c r="A24" s="420">
        <v>4</v>
      </c>
      <c r="B24" s="425" t="s">
        <v>205</v>
      </c>
      <c r="C24" s="426"/>
      <c r="D24" s="426"/>
      <c r="E24" s="423" t="s">
        <v>204</v>
      </c>
      <c r="F24" s="423"/>
      <c r="G24" s="423"/>
      <c r="H24" s="423"/>
      <c r="I24" s="424"/>
      <c r="J24" s="417"/>
      <c r="K24" s="417"/>
      <c r="L24" s="62"/>
      <c r="M24" s="62"/>
      <c r="N24" s="62"/>
      <c r="O24" s="62"/>
      <c r="P24" s="62"/>
      <c r="Q24" s="62"/>
      <c r="R24" s="62"/>
      <c r="S24" s="63"/>
    </row>
    <row r="25" spans="1:19" ht="64.5" customHeight="1" x14ac:dyDescent="0.25">
      <c r="A25" s="421"/>
      <c r="B25" s="325" t="s">
        <v>288</v>
      </c>
      <c r="C25" s="325"/>
      <c r="D25" s="325"/>
      <c r="E25" s="473" t="s">
        <v>289</v>
      </c>
      <c r="F25" s="473"/>
      <c r="G25" s="473"/>
      <c r="H25" s="473"/>
      <c r="I25" s="474"/>
      <c r="J25" s="111"/>
      <c r="K25" s="111"/>
      <c r="L25" s="62"/>
      <c r="M25" s="62"/>
      <c r="N25" s="62"/>
      <c r="O25" s="62"/>
      <c r="P25" s="62"/>
      <c r="Q25" s="62"/>
      <c r="R25" s="62"/>
      <c r="S25" s="63"/>
    </row>
    <row r="26" spans="1:19" ht="16.899999999999999" customHeight="1" thickBot="1" x14ac:dyDescent="0.3">
      <c r="A26" s="409"/>
      <c r="B26" s="409"/>
      <c r="C26" s="409"/>
      <c r="D26" s="409"/>
      <c r="E26" s="410"/>
      <c r="F26" s="410"/>
      <c r="G26" s="410"/>
      <c r="H26" s="410"/>
      <c r="I26" s="410"/>
      <c r="J26" s="62"/>
      <c r="K26" s="62"/>
      <c r="L26" s="62"/>
      <c r="M26" s="62"/>
      <c r="N26" s="62"/>
      <c r="O26" s="62"/>
      <c r="P26" s="62"/>
      <c r="Q26" s="62"/>
      <c r="R26" s="62"/>
      <c r="S26" s="63"/>
    </row>
    <row r="27" spans="1:19" ht="79.150000000000006" customHeight="1" thickBot="1" x14ac:dyDescent="0.3">
      <c r="A27" s="403" t="s">
        <v>170</v>
      </c>
      <c r="B27" s="404"/>
      <c r="C27" s="404"/>
      <c r="D27" s="405"/>
      <c r="E27" s="361" t="s">
        <v>251</v>
      </c>
      <c r="F27" s="363"/>
      <c r="G27" s="363"/>
      <c r="H27" s="363"/>
      <c r="I27" s="365"/>
    </row>
    <row r="28" spans="1:19" ht="15" customHeight="1" x14ac:dyDescent="0.25">
      <c r="A28" s="15"/>
      <c r="B28" s="23"/>
      <c r="C28" s="23"/>
      <c r="D28" s="23"/>
      <c r="E28" s="59"/>
      <c r="F28" s="59"/>
      <c r="G28" s="59"/>
      <c r="H28" s="59"/>
      <c r="I28" s="13"/>
    </row>
    <row r="29" spans="1:19" x14ac:dyDescent="0.25">
      <c r="A29" s="402" t="s">
        <v>45</v>
      </c>
      <c r="B29" s="402"/>
      <c r="C29" s="422"/>
      <c r="D29" s="422"/>
      <c r="E29" s="109" t="s">
        <v>46</v>
      </c>
      <c r="F29" s="422"/>
      <c r="G29" s="422"/>
      <c r="H29" s="422"/>
      <c r="I29" s="422"/>
    </row>
    <row r="30" spans="1:19" x14ac:dyDescent="0.25">
      <c r="A30" s="402" t="s">
        <v>47</v>
      </c>
      <c r="B30" s="402"/>
      <c r="C30" s="422"/>
      <c r="D30" s="422"/>
      <c r="E30" s="109" t="s">
        <v>48</v>
      </c>
      <c r="F30" s="422"/>
      <c r="G30" s="422"/>
      <c r="H30" s="422"/>
      <c r="I30" s="422"/>
    </row>
    <row r="31" spans="1:19" x14ac:dyDescent="0.25">
      <c r="A31" s="411" t="s">
        <v>49</v>
      </c>
      <c r="B31" s="411"/>
      <c r="C31" s="6"/>
      <c r="D31" s="6"/>
      <c r="E31" s="9"/>
      <c r="F31" s="9"/>
      <c r="G31" s="9"/>
      <c r="H31" s="9"/>
      <c r="I31" s="10"/>
    </row>
  </sheetData>
  <mergeCells count="43">
    <mergeCell ref="C29:D29"/>
    <mergeCell ref="C30:D30"/>
    <mergeCell ref="E24:I24"/>
    <mergeCell ref="B24:D24"/>
    <mergeCell ref="F29:G29"/>
    <mergeCell ref="H29:I29"/>
    <mergeCell ref="F30:G30"/>
    <mergeCell ref="H30:I30"/>
    <mergeCell ref="A18:C18"/>
    <mergeCell ref="E18:I18"/>
    <mergeCell ref="J24:K24"/>
    <mergeCell ref="B25:D25"/>
    <mergeCell ref="E25:I25"/>
    <mergeCell ref="A19:I19"/>
    <mergeCell ref="J20:K21"/>
    <mergeCell ref="E23:I23"/>
    <mergeCell ref="A24:A25"/>
    <mergeCell ref="A7:I7"/>
    <mergeCell ref="A29:B29"/>
    <mergeCell ref="A30:B30"/>
    <mergeCell ref="A27:D27"/>
    <mergeCell ref="E27:I27"/>
    <mergeCell ref="A20:I20"/>
    <mergeCell ref="A12:C12"/>
    <mergeCell ref="A26:D26"/>
    <mergeCell ref="E26:I26"/>
    <mergeCell ref="A31:B31"/>
    <mergeCell ref="B23:D23"/>
    <mergeCell ref="E21:I21"/>
    <mergeCell ref="E22:I22"/>
    <mergeCell ref="B21:D21"/>
    <mergeCell ref="B22:D22"/>
    <mergeCell ref="A14:I14"/>
    <mergeCell ref="A17:I17"/>
    <mergeCell ref="B2:C2"/>
    <mergeCell ref="E2:I2"/>
    <mergeCell ref="B3:C3"/>
    <mergeCell ref="A4:I4"/>
    <mergeCell ref="A15:B15"/>
    <mergeCell ref="D15:I15"/>
    <mergeCell ref="D16:I16"/>
    <mergeCell ref="A16:B16"/>
    <mergeCell ref="A5:I5"/>
  </mergeCells>
  <conditionalFormatting sqref="C16">
    <cfRule type="containsBlanks" dxfId="0" priority="1">
      <formula>LEN(TRIM(C16))=0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11C3C-0802-4CB8-BFC3-6004B1E0F7E0}">
  <dimension ref="A1:G6"/>
  <sheetViews>
    <sheetView tabSelected="1" zoomScaleNormal="100" workbookViewId="0">
      <selection activeCell="E17" sqref="E16:E17"/>
    </sheetView>
  </sheetViews>
  <sheetFormatPr defaultColWidth="9.140625" defaultRowHeight="12.75" x14ac:dyDescent="0.25"/>
  <cols>
    <col min="1" max="1" width="3.140625" style="22" bestFit="1" customWidth="1"/>
    <col min="2" max="2" width="26.42578125" style="22" customWidth="1"/>
    <col min="3" max="3" width="28" style="22" customWidth="1"/>
    <col min="4" max="4" width="41.7109375" style="22" customWidth="1"/>
    <col min="5" max="5" width="40.5703125" style="22" customWidth="1"/>
    <col min="6" max="6" width="11.140625" style="22" customWidth="1"/>
    <col min="7" max="7" width="11.42578125" style="22" customWidth="1"/>
    <col min="8" max="16384" width="9.140625" style="22"/>
  </cols>
  <sheetData>
    <row r="1" spans="1:7" s="153" customFormat="1" x14ac:dyDescent="0.25">
      <c r="A1" s="152"/>
      <c r="B1" s="152"/>
      <c r="C1" s="152"/>
      <c r="D1" s="152"/>
      <c r="E1" s="152"/>
    </row>
    <row r="2" spans="1:7" s="153" customFormat="1" ht="26.45" customHeight="1" x14ac:dyDescent="0.25">
      <c r="A2" s="152"/>
      <c r="B2" s="152"/>
      <c r="C2" s="152"/>
      <c r="D2" s="152"/>
      <c r="E2" s="152"/>
      <c r="F2" s="429" t="s">
        <v>50</v>
      </c>
      <c r="G2" s="429"/>
    </row>
    <row r="3" spans="1:7" ht="24.95" customHeight="1" x14ac:dyDescent="0.25">
      <c r="A3" s="430" t="s">
        <v>51</v>
      </c>
      <c r="B3" s="431" t="s">
        <v>52</v>
      </c>
      <c r="C3" s="431" t="s">
        <v>53</v>
      </c>
      <c r="D3" s="432" t="s">
        <v>54</v>
      </c>
      <c r="E3" s="432" t="s">
        <v>55</v>
      </c>
      <c r="F3" s="21" t="s">
        <v>39</v>
      </c>
      <c r="G3" s="21" t="s">
        <v>40</v>
      </c>
    </row>
    <row r="4" spans="1:7" ht="29.25" customHeight="1" x14ac:dyDescent="0.25">
      <c r="A4" s="430"/>
      <c r="B4" s="431"/>
      <c r="C4" s="431"/>
      <c r="D4" s="432"/>
      <c r="E4" s="432"/>
      <c r="F4" s="427" t="s">
        <v>56</v>
      </c>
      <c r="G4" s="428"/>
    </row>
    <row r="5" spans="1:7" ht="25.5" x14ac:dyDescent="0.25">
      <c r="A5" s="154">
        <v>1</v>
      </c>
      <c r="B5" s="155" t="s">
        <v>279</v>
      </c>
      <c r="C5" s="155" t="s">
        <v>280</v>
      </c>
      <c r="D5" s="156" t="s">
        <v>281</v>
      </c>
      <c r="E5" s="156" t="s">
        <v>282</v>
      </c>
      <c r="F5" s="159">
        <v>1</v>
      </c>
      <c r="G5" s="159">
        <v>1</v>
      </c>
    </row>
    <row r="6" spans="1:7" ht="13.5" customHeight="1" x14ac:dyDescent="0.25">
      <c r="A6" s="158"/>
      <c r="F6" s="157">
        <v>1</v>
      </c>
      <c r="G6" s="157">
        <v>1</v>
      </c>
    </row>
  </sheetData>
  <mergeCells count="7">
    <mergeCell ref="F4:G4"/>
    <mergeCell ref="F2:G2"/>
    <mergeCell ref="A3:A4"/>
    <mergeCell ref="B3:B4"/>
    <mergeCell ref="C3:C4"/>
    <mergeCell ref="D3:D4"/>
    <mergeCell ref="E3:E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70" zoomScaleNormal="60" zoomScalePageLayoutView="70" workbookViewId="0">
      <selection activeCell="D3" sqref="D3"/>
    </sheetView>
  </sheetViews>
  <sheetFormatPr defaultRowHeight="15" x14ac:dyDescent="0.25"/>
  <cols>
    <col min="1" max="1" width="40.7109375" customWidth="1"/>
    <col min="2" max="2" width="35.7109375" customWidth="1"/>
    <col min="3" max="3" width="76.7109375" customWidth="1"/>
  </cols>
  <sheetData>
    <row r="1" spans="1:3" x14ac:dyDescent="0.25">
      <c r="A1" s="435"/>
      <c r="B1" s="435"/>
      <c r="C1" s="160" t="s">
        <v>209</v>
      </c>
    </row>
    <row r="2" spans="1:3" ht="25.9" customHeight="1" x14ac:dyDescent="0.25">
      <c r="A2" s="435" t="s">
        <v>135</v>
      </c>
      <c r="B2" s="435"/>
      <c r="C2" s="435"/>
    </row>
    <row r="3" spans="1:3" ht="51" x14ac:dyDescent="0.25">
      <c r="A3" s="436" t="s">
        <v>173</v>
      </c>
      <c r="B3" s="436"/>
      <c r="C3" s="70" t="s">
        <v>174</v>
      </c>
    </row>
    <row r="4" spans="1:3" ht="15.75" thickBot="1" x14ac:dyDescent="0.3">
      <c r="A4" s="437"/>
      <c r="B4" s="437"/>
      <c r="C4" s="71" t="s">
        <v>114</v>
      </c>
    </row>
    <row r="5" spans="1:3" x14ac:dyDescent="0.25">
      <c r="A5" s="438" t="s">
        <v>115</v>
      </c>
      <c r="B5" s="439"/>
      <c r="C5" s="67"/>
    </row>
    <row r="6" spans="1:3" x14ac:dyDescent="0.25">
      <c r="A6" s="433" t="s">
        <v>116</v>
      </c>
      <c r="B6" s="434"/>
      <c r="C6" s="55"/>
    </row>
    <row r="7" spans="1:3" x14ac:dyDescent="0.25">
      <c r="A7" s="433"/>
      <c r="B7" s="434"/>
      <c r="C7" s="55"/>
    </row>
    <row r="8" spans="1:3" ht="16.5" x14ac:dyDescent="0.25">
      <c r="A8" s="73" t="s">
        <v>117</v>
      </c>
      <c r="B8" s="68"/>
      <c r="C8" s="55"/>
    </row>
    <row r="9" spans="1:3" x14ac:dyDescent="0.25">
      <c r="A9" s="441" t="s">
        <v>118</v>
      </c>
      <c r="B9" s="434"/>
      <c r="C9" s="55"/>
    </row>
    <row r="10" spans="1:3" x14ac:dyDescent="0.25">
      <c r="A10" s="441"/>
      <c r="B10" s="434"/>
      <c r="C10" s="55"/>
    </row>
    <row r="11" spans="1:3" x14ac:dyDescent="0.25">
      <c r="A11" s="73" t="s">
        <v>119</v>
      </c>
      <c r="B11" s="434"/>
      <c r="C11" s="55"/>
    </row>
    <row r="12" spans="1:3" x14ac:dyDescent="0.25">
      <c r="A12" s="73" t="s">
        <v>120</v>
      </c>
      <c r="B12" s="434"/>
      <c r="C12" s="55"/>
    </row>
    <row r="13" spans="1:3" x14ac:dyDescent="0.25">
      <c r="A13" s="73" t="s">
        <v>121</v>
      </c>
      <c r="B13" s="434"/>
      <c r="C13" s="55"/>
    </row>
    <row r="14" spans="1:3" x14ac:dyDescent="0.25">
      <c r="A14" s="73" t="s">
        <v>122</v>
      </c>
      <c r="B14" s="434"/>
      <c r="C14" s="55"/>
    </row>
    <row r="15" spans="1:3" x14ac:dyDescent="0.25">
      <c r="A15" s="73" t="s">
        <v>123</v>
      </c>
      <c r="B15" s="434"/>
      <c r="C15" s="55"/>
    </row>
    <row r="16" spans="1:3" x14ac:dyDescent="0.25">
      <c r="A16" s="73" t="s">
        <v>124</v>
      </c>
      <c r="B16" s="434"/>
      <c r="C16" s="55"/>
    </row>
    <row r="17" spans="1:3" x14ac:dyDescent="0.25">
      <c r="A17" s="73" t="s">
        <v>125</v>
      </c>
      <c r="B17" s="434"/>
      <c r="C17" s="55"/>
    </row>
    <row r="18" spans="1:3" x14ac:dyDescent="0.25">
      <c r="A18" s="73" t="s">
        <v>126</v>
      </c>
      <c r="B18" s="434"/>
      <c r="C18" s="55"/>
    </row>
    <row r="19" spans="1:3" x14ac:dyDescent="0.25">
      <c r="A19" s="73" t="s">
        <v>127</v>
      </c>
      <c r="B19" s="434"/>
      <c r="C19" s="55"/>
    </row>
    <row r="20" spans="1:3" x14ac:dyDescent="0.25">
      <c r="A20" s="73" t="s">
        <v>128</v>
      </c>
      <c r="B20" s="434"/>
      <c r="C20" s="55"/>
    </row>
    <row r="21" spans="1:3" x14ac:dyDescent="0.25">
      <c r="A21" s="73" t="s">
        <v>129</v>
      </c>
      <c r="B21" s="434"/>
      <c r="C21" s="55"/>
    </row>
    <row r="22" spans="1:3" x14ac:dyDescent="0.25">
      <c r="A22" s="73" t="s">
        <v>130</v>
      </c>
      <c r="B22" s="434"/>
      <c r="C22" s="55"/>
    </row>
    <row r="23" spans="1:3" x14ac:dyDescent="0.25">
      <c r="A23" s="73"/>
      <c r="B23" s="434"/>
      <c r="C23" s="55"/>
    </row>
    <row r="24" spans="1:3" x14ac:dyDescent="0.25">
      <c r="A24" s="440" t="s">
        <v>131</v>
      </c>
      <c r="B24" s="434"/>
      <c r="C24" s="55"/>
    </row>
    <row r="25" spans="1:3" x14ac:dyDescent="0.25">
      <c r="A25" s="440"/>
      <c r="B25" s="434"/>
      <c r="C25" s="55"/>
    </row>
    <row r="26" spans="1:3" ht="16.5" x14ac:dyDescent="0.25">
      <c r="A26" s="74" t="s">
        <v>132</v>
      </c>
      <c r="B26" s="68"/>
      <c r="C26" s="55"/>
    </row>
    <row r="27" spans="1:3" ht="16.5" x14ac:dyDescent="0.25">
      <c r="A27" s="74" t="s">
        <v>133</v>
      </c>
      <c r="B27" s="68"/>
      <c r="C27" s="55"/>
    </row>
    <row r="28" spans="1:3" ht="16.5" x14ac:dyDescent="0.25">
      <c r="A28" s="74" t="s">
        <v>134</v>
      </c>
      <c r="B28" s="68"/>
      <c r="C28" s="55"/>
    </row>
    <row r="29" spans="1:3" ht="17.25" thickBot="1" x14ac:dyDescent="0.3">
      <c r="A29" s="75"/>
      <c r="B29" s="69"/>
      <c r="C29" s="55"/>
    </row>
    <row r="30" spans="1:3" x14ac:dyDescent="0.25">
      <c r="A30" s="72"/>
      <c r="B30" s="55"/>
    </row>
    <row r="31" spans="1:3" x14ac:dyDescent="0.25">
      <c r="A31" s="72"/>
      <c r="B31" s="55"/>
      <c r="C31" s="55"/>
    </row>
    <row r="32" spans="1:3" x14ac:dyDescent="0.25">
      <c r="A32" s="55"/>
      <c r="B32" s="55"/>
      <c r="C32" s="55"/>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B9" sqref="B9"/>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57</v>
      </c>
      <c r="B1" s="17"/>
      <c r="C1" s="17"/>
      <c r="D1" s="17"/>
      <c r="E1" s="17"/>
      <c r="F1" s="17"/>
    </row>
    <row r="2" spans="1:6" x14ac:dyDescent="0.25">
      <c r="A2" s="4" t="s">
        <v>58</v>
      </c>
      <c r="B2" s="17"/>
      <c r="C2" s="17"/>
      <c r="D2" s="17"/>
      <c r="E2" s="17"/>
      <c r="F2" s="17"/>
    </row>
    <row r="3" spans="1:6" x14ac:dyDescent="0.25">
      <c r="A3" s="17"/>
      <c r="B3" s="5" t="s">
        <v>59</v>
      </c>
      <c r="C3" s="17"/>
      <c r="D3" s="17"/>
      <c r="E3" s="17"/>
      <c r="F3" s="17"/>
    </row>
    <row r="4" spans="1:6" x14ac:dyDescent="0.25">
      <c r="A4" s="4" t="s">
        <v>60</v>
      </c>
      <c r="B4" s="17"/>
      <c r="C4" s="17"/>
      <c r="D4" s="17"/>
      <c r="E4" s="17"/>
      <c r="F4" s="17"/>
    </row>
    <row r="5" spans="1:6" ht="39" x14ac:dyDescent="0.25">
      <c r="A5" s="17"/>
      <c r="B5" s="5" t="s">
        <v>61</v>
      </c>
      <c r="C5" s="17"/>
      <c r="D5" s="17"/>
      <c r="E5" s="17"/>
      <c r="F5" s="17"/>
    </row>
    <row r="6" spans="1:6" x14ac:dyDescent="0.25">
      <c r="A6" s="4" t="s">
        <v>62</v>
      </c>
      <c r="B6" s="5"/>
      <c r="C6" s="17"/>
      <c r="D6" s="17"/>
      <c r="E6" s="17"/>
      <c r="F6" s="17"/>
    </row>
    <row r="7" spans="1:6" ht="51.75" x14ac:dyDescent="0.25">
      <c r="A7" s="4"/>
      <c r="B7" s="5" t="s">
        <v>253</v>
      </c>
      <c r="C7" s="17"/>
      <c r="D7" s="17"/>
      <c r="E7" s="17"/>
      <c r="F7" s="17"/>
    </row>
    <row r="8" spans="1:6" x14ac:dyDescent="0.25">
      <c r="A8" s="4" t="s">
        <v>63</v>
      </c>
      <c r="B8" s="5"/>
      <c r="C8" s="17"/>
      <c r="D8" s="17"/>
      <c r="E8" s="17"/>
      <c r="F8" s="17"/>
    </row>
    <row r="9" spans="1:6" ht="26.25" x14ac:dyDescent="0.25">
      <c r="A9" s="17"/>
      <c r="B9" s="5" t="s">
        <v>64</v>
      </c>
      <c r="C9" s="17"/>
      <c r="D9" s="17"/>
      <c r="E9" s="17"/>
      <c r="F9" s="17"/>
    </row>
    <row r="10" spans="1:6" x14ac:dyDescent="0.25">
      <c r="A10" s="4" t="s">
        <v>65</v>
      </c>
      <c r="B10" s="17"/>
      <c r="C10" s="17"/>
      <c r="D10" s="17"/>
      <c r="E10" s="17"/>
      <c r="F10" s="17"/>
    </row>
    <row r="11" spans="1:6" ht="25.5" x14ac:dyDescent="0.25">
      <c r="A11" s="17"/>
      <c r="B11" s="7" t="s">
        <v>66</v>
      </c>
      <c r="C11" s="17"/>
      <c r="D11" s="17"/>
      <c r="E11" s="17"/>
      <c r="F11" s="17"/>
    </row>
    <row r="12" spans="1:6" x14ac:dyDescent="0.25">
      <c r="A12" s="4" t="s">
        <v>210</v>
      </c>
      <c r="B12" s="17"/>
      <c r="C12" s="17"/>
      <c r="D12" s="17"/>
      <c r="E12" s="17"/>
      <c r="F12" s="17"/>
    </row>
    <row r="13" spans="1:6" ht="26.25" x14ac:dyDescent="0.25">
      <c r="A13" s="17"/>
      <c r="B13" s="5" t="s">
        <v>67</v>
      </c>
      <c r="C13" s="17"/>
      <c r="D13" s="17"/>
      <c r="E13" s="17"/>
      <c r="F13" s="17"/>
    </row>
    <row r="14" spans="1:6" ht="24.75" customHeight="1" x14ac:dyDescent="0.25">
      <c r="A14" s="442" t="s">
        <v>211</v>
      </c>
      <c r="B14" s="442"/>
      <c r="C14" s="17"/>
      <c r="D14" s="17"/>
      <c r="E14" s="17"/>
      <c r="F14" s="17"/>
    </row>
    <row r="15" spans="1:6" ht="39" x14ac:dyDescent="0.25">
      <c r="A15" s="17"/>
      <c r="B15" s="5" t="s">
        <v>68</v>
      </c>
      <c r="C15" s="17"/>
      <c r="D15" s="17"/>
      <c r="E15" s="17"/>
      <c r="F15" s="17"/>
    </row>
    <row r="16" spans="1:6" x14ac:dyDescent="0.25">
      <c r="A16" s="4" t="s">
        <v>212</v>
      </c>
      <c r="B16" s="17"/>
      <c r="C16" s="17"/>
      <c r="D16" s="17"/>
      <c r="E16" s="17"/>
      <c r="F16" s="17"/>
    </row>
    <row r="17" spans="1:6" ht="39" x14ac:dyDescent="0.25">
      <c r="A17" s="17"/>
      <c r="B17" s="5" t="s">
        <v>69</v>
      </c>
      <c r="C17" s="17"/>
      <c r="D17" s="17"/>
      <c r="E17" s="17"/>
      <c r="F17" s="17"/>
    </row>
    <row r="18" spans="1:6" x14ac:dyDescent="0.25">
      <c r="A18" s="4" t="s">
        <v>213</v>
      </c>
      <c r="B18" s="17"/>
      <c r="C18" s="17"/>
      <c r="D18" s="17"/>
      <c r="E18" s="17"/>
      <c r="F18" s="17"/>
    </row>
    <row r="19" spans="1:6" ht="26.65" customHeight="1" x14ac:dyDescent="0.25">
      <c r="A19" s="17"/>
      <c r="B19" s="5" t="s">
        <v>70</v>
      </c>
      <c r="C19" s="17"/>
      <c r="D19" s="17"/>
      <c r="E19" s="17"/>
      <c r="F19" s="17"/>
    </row>
    <row r="20" spans="1:6" x14ac:dyDescent="0.25">
      <c r="A20" s="4" t="s">
        <v>214</v>
      </c>
      <c r="B20" s="17"/>
      <c r="C20" s="17"/>
      <c r="D20" s="17"/>
      <c r="E20" s="17"/>
      <c r="F20" s="17"/>
    </row>
    <row r="21" spans="1:6" ht="39" x14ac:dyDescent="0.25">
      <c r="A21" s="17"/>
      <c r="B21" s="5" t="s">
        <v>71</v>
      </c>
      <c r="C21" s="17"/>
      <c r="D21" s="17"/>
      <c r="E21" s="17"/>
      <c r="F21" s="17"/>
    </row>
    <row r="22" spans="1:6" x14ac:dyDescent="0.25">
      <c r="A22" s="4" t="s">
        <v>215</v>
      </c>
      <c r="B22" s="17"/>
      <c r="C22" s="17"/>
      <c r="D22" s="17"/>
      <c r="E22" s="17"/>
      <c r="F22" s="17"/>
    </row>
    <row r="23" spans="1:6" ht="84.75" customHeight="1" x14ac:dyDescent="0.25">
      <c r="A23" s="17"/>
      <c r="B23" s="5" t="s">
        <v>72</v>
      </c>
      <c r="C23" s="17"/>
      <c r="D23" s="17"/>
      <c r="E23" s="17"/>
      <c r="F23" s="17"/>
    </row>
    <row r="24" spans="1:6" x14ac:dyDescent="0.25">
      <c r="A24" s="17"/>
      <c r="B24" s="17"/>
      <c r="C24" s="17"/>
      <c r="D24" s="17"/>
      <c r="E24" s="17"/>
      <c r="F24" s="17"/>
    </row>
    <row r="25" spans="1:6" x14ac:dyDescent="0.25">
      <c r="A25" s="17"/>
      <c r="B25" s="17"/>
      <c r="C25" s="17"/>
      <c r="D25" s="17"/>
      <c r="E25" s="17"/>
      <c r="F25" s="17"/>
    </row>
    <row r="26" spans="1:6" x14ac:dyDescent="0.25">
      <c r="A26" s="17"/>
      <c r="B26" s="17"/>
      <c r="C26" s="17"/>
      <c r="D26" s="17"/>
      <c r="E26" s="17"/>
      <c r="F26" s="17"/>
    </row>
    <row r="27" spans="1:6" x14ac:dyDescent="0.25">
      <c r="A27" s="17"/>
      <c r="B27" s="17"/>
      <c r="C27" s="17"/>
      <c r="D27" s="17"/>
      <c r="E27" s="17"/>
      <c r="F27" s="17"/>
    </row>
    <row r="28" spans="1:6" x14ac:dyDescent="0.25">
      <c r="A28" s="17"/>
      <c r="B28" s="17"/>
      <c r="C28" s="17"/>
      <c r="D28" s="17"/>
      <c r="E28" s="17"/>
      <c r="F28" s="17"/>
    </row>
    <row r="29" spans="1:6" x14ac:dyDescent="0.25">
      <c r="A29" s="17"/>
      <c r="B29" s="17"/>
      <c r="C29" s="17"/>
      <c r="D29" s="17"/>
      <c r="E29" s="17"/>
      <c r="F29" s="17"/>
    </row>
    <row r="30" spans="1:6" x14ac:dyDescent="0.25">
      <c r="A30" s="17"/>
      <c r="B30" s="17"/>
      <c r="C30" s="17"/>
      <c r="D30" s="17"/>
      <c r="E30" s="17"/>
      <c r="F30" s="17"/>
    </row>
    <row r="31" spans="1:6" x14ac:dyDescent="0.25">
      <c r="A31" s="17"/>
      <c r="B31" s="17"/>
      <c r="C31" s="17"/>
      <c r="D31" s="17"/>
      <c r="E31" s="17"/>
      <c r="F31" s="17"/>
    </row>
    <row r="32" spans="1:6" x14ac:dyDescent="0.25">
      <c r="A32" s="17"/>
      <c r="B32" s="17"/>
      <c r="C32" s="17"/>
      <c r="D32" s="17"/>
      <c r="E32" s="17"/>
      <c r="F32" s="17"/>
    </row>
    <row r="33" spans="1:6" x14ac:dyDescent="0.25">
      <c r="A33" s="17"/>
      <c r="B33" s="17"/>
      <c r="C33" s="17"/>
      <c r="D33" s="17"/>
      <c r="E33" s="17"/>
      <c r="F33" s="17"/>
    </row>
    <row r="34" spans="1:6" x14ac:dyDescent="0.25">
      <c r="A34" s="17"/>
      <c r="B34" s="17"/>
      <c r="C34" s="17"/>
      <c r="D34" s="17"/>
      <c r="E34" s="17"/>
      <c r="F34" s="17"/>
    </row>
    <row r="35" spans="1:6" x14ac:dyDescent="0.25">
      <c r="A35" s="17"/>
      <c r="B35" s="17"/>
      <c r="C35" s="17"/>
      <c r="D35" s="17"/>
      <c r="E35" s="17"/>
      <c r="F35" s="17"/>
    </row>
    <row r="36" spans="1:6" x14ac:dyDescent="0.25">
      <c r="A36" s="17"/>
      <c r="B36" s="17"/>
      <c r="C36" s="17"/>
      <c r="D36" s="17"/>
      <c r="E36" s="17"/>
      <c r="F36" s="17"/>
    </row>
    <row r="37" spans="1:6" x14ac:dyDescent="0.25">
      <c r="A37" s="17"/>
      <c r="B37" s="17"/>
      <c r="C37" s="17"/>
      <c r="D37" s="17"/>
      <c r="E37" s="17"/>
      <c r="F37" s="17"/>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47d30a7d-b41a-4785-a964-e05815a9f29f"/>
    <ds:schemaRef ds:uri="http://purl.org/dc/elements/1.1/"/>
    <ds:schemaRef ds:uri="http://purl.org/dc/dcmitype/"/>
    <ds:schemaRef ds:uri="http://purl.org/dc/terms/"/>
    <ds:schemaRef ds:uri="04ac4ecf-9708-45f7-9d64-eaef3bff4f5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schemas.microsoft.com/office/2006/metadata/properties"/>
  </ds:schemaRefs>
</ds:datastoreItem>
</file>

<file path=customXml/itemProps2.xml><?xml version="1.0" encoding="utf-8"?>
<ds:datastoreItem xmlns:ds="http://schemas.openxmlformats.org/officeDocument/2006/customXml" ds:itemID="{F53F6131-954D-4661-8951-2C296A9DF2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cp:lastPrinted>2023-02-01T14:31:08Z</cp:lastPrinted>
  <dcterms:created xsi:type="dcterms:W3CDTF">2015-10-29T07:24:41Z</dcterms:created>
  <dcterms:modified xsi:type="dcterms:W3CDTF">2024-11-19T09:26:21Z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